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2995" windowHeight="9330" activeTab="7"/>
  </bookViews>
  <sheets>
    <sheet name="Aneks 19" sheetId="2" r:id="rId1"/>
    <sheet name="Aneks 20" sheetId="18" r:id="rId2"/>
    <sheet name="Aneks 21" sheetId="1" r:id="rId3"/>
    <sheet name="Aneks 22" sheetId="17" r:id="rId4"/>
    <sheet name="Aneks 49" sheetId="7" r:id="rId5"/>
    <sheet name="Aneks 50" sheetId="20" r:id="rId6"/>
    <sheet name="Aneks 51" sheetId="6" r:id="rId7"/>
    <sheet name="Aneks 52" sheetId="19" r:id="rId8"/>
    <sheet name="Sheet1" sheetId="8" r:id="rId9"/>
  </sheets>
  <calcPr calcId="144525"/>
</workbook>
</file>

<file path=xl/calcChain.xml><?xml version="1.0" encoding="utf-8"?>
<calcChain xmlns="http://schemas.openxmlformats.org/spreadsheetml/2006/main">
  <c r="H9" i="7" l="1"/>
  <c r="H12" i="7"/>
  <c r="H48" i="19"/>
  <c r="H49" i="19"/>
  <c r="H50" i="19"/>
  <c r="H51" i="19"/>
  <c r="H52" i="19"/>
  <c r="H53" i="19"/>
  <c r="H54" i="19"/>
  <c r="H55" i="19"/>
  <c r="H47" i="19"/>
  <c r="H39" i="19"/>
  <c r="H40" i="19"/>
  <c r="H41" i="19"/>
  <c r="H42" i="19"/>
  <c r="H43" i="19"/>
  <c r="H44" i="19"/>
  <c r="H38" i="19"/>
  <c r="H33" i="19"/>
  <c r="H21" i="19"/>
  <c r="H13" i="6"/>
  <c r="H13" i="2"/>
  <c r="H10" i="2"/>
  <c r="H33" i="17"/>
  <c r="H21" i="17"/>
  <c r="H48" i="17"/>
  <c r="H49" i="17"/>
  <c r="H50" i="17"/>
  <c r="H51" i="17"/>
  <c r="H52" i="17"/>
  <c r="H53" i="17"/>
  <c r="H54" i="17"/>
  <c r="H55" i="17"/>
  <c r="H47" i="17"/>
  <c r="H39" i="17"/>
  <c r="H40" i="17"/>
  <c r="H41" i="17"/>
  <c r="H42" i="17"/>
  <c r="H43" i="17"/>
  <c r="H44" i="17"/>
  <c r="H38" i="17"/>
  <c r="L26" i="20" l="1"/>
  <c r="E25" i="20"/>
  <c r="D25" i="20" s="1"/>
  <c r="M24" i="20"/>
  <c r="L23" i="20"/>
  <c r="E22" i="20"/>
  <c r="L22" i="20" s="1"/>
  <c r="M21" i="20"/>
  <c r="L20" i="20"/>
  <c r="L17" i="20"/>
  <c r="E16" i="20"/>
  <c r="D16" i="20" s="1"/>
  <c r="M15" i="20"/>
  <c r="L14" i="20"/>
  <c r="L13" i="20"/>
  <c r="E13" i="20"/>
  <c r="D13" i="20"/>
  <c r="M12" i="20"/>
  <c r="L11" i="20"/>
  <c r="E10" i="20"/>
  <c r="L10" i="20" s="1"/>
  <c r="D10" i="20"/>
  <c r="M9" i="20"/>
  <c r="L8" i="20"/>
  <c r="L55" i="19"/>
  <c r="L54" i="19"/>
  <c r="E54" i="19"/>
  <c r="D54" i="19"/>
  <c r="M53" i="19"/>
  <c r="L52" i="19"/>
  <c r="M50" i="19"/>
  <c r="E49" i="19"/>
  <c r="L49" i="19" s="1"/>
  <c r="L48" i="19"/>
  <c r="L47" i="19"/>
  <c r="L44" i="19"/>
  <c r="E43" i="19"/>
  <c r="L43" i="19" s="1"/>
  <c r="D43" i="19"/>
  <c r="M42" i="19"/>
  <c r="L41" i="19"/>
  <c r="E40" i="19"/>
  <c r="D40" i="19" s="1"/>
  <c r="M39" i="19"/>
  <c r="L38" i="19"/>
  <c r="E34" i="19"/>
  <c r="D34" i="19" s="1"/>
  <c r="E31" i="19"/>
  <c r="D31" i="19"/>
  <c r="M30" i="19"/>
  <c r="H30" i="19"/>
  <c r="E28" i="19"/>
  <c r="D28" i="19"/>
  <c r="M27" i="19"/>
  <c r="H27" i="19"/>
  <c r="H26" i="19"/>
  <c r="H28" i="19" s="1"/>
  <c r="H22" i="19"/>
  <c r="E22" i="19"/>
  <c r="D22" i="19" s="1"/>
  <c r="M21" i="19"/>
  <c r="H20" i="19"/>
  <c r="L20" i="19" s="1"/>
  <c r="E16" i="19"/>
  <c r="D16" i="19" s="1"/>
  <c r="H15" i="19"/>
  <c r="M15" i="19" s="1"/>
  <c r="E13" i="19"/>
  <c r="D13" i="19" s="1"/>
  <c r="H12" i="19"/>
  <c r="M12" i="19" s="1"/>
  <c r="H11" i="19"/>
  <c r="L11" i="19" s="1"/>
  <c r="H10" i="19"/>
  <c r="L10" i="19" s="1"/>
  <c r="E10" i="19"/>
  <c r="D10" i="19"/>
  <c r="M9" i="19"/>
  <c r="H9" i="19"/>
  <c r="M8" i="19"/>
  <c r="H8" i="19"/>
  <c r="L26" i="18"/>
  <c r="L25" i="18"/>
  <c r="J25" i="18"/>
  <c r="E25" i="18"/>
  <c r="D25" i="18"/>
  <c r="M24" i="18"/>
  <c r="L23" i="18"/>
  <c r="J22" i="18"/>
  <c r="E22" i="18"/>
  <c r="D22" i="18" s="1"/>
  <c r="M21" i="18"/>
  <c r="L20" i="18"/>
  <c r="L17" i="18"/>
  <c r="J16" i="18"/>
  <c r="E16" i="18"/>
  <c r="D16" i="18" s="1"/>
  <c r="M15" i="18"/>
  <c r="L14" i="18"/>
  <c r="J13" i="18"/>
  <c r="L13" i="18" s="1"/>
  <c r="E13" i="18"/>
  <c r="D13" i="18"/>
  <c r="M12" i="18"/>
  <c r="L11" i="18"/>
  <c r="J10" i="18"/>
  <c r="E10" i="18"/>
  <c r="D10" i="18"/>
  <c r="M9" i="18"/>
  <c r="L8" i="18"/>
  <c r="L55" i="17"/>
  <c r="L54" i="17"/>
  <c r="J54" i="17"/>
  <c r="E54" i="17"/>
  <c r="D54" i="17"/>
  <c r="M53" i="17"/>
  <c r="L52" i="17"/>
  <c r="J51" i="17"/>
  <c r="M50" i="17"/>
  <c r="E49" i="17"/>
  <c r="E51" i="17" s="1"/>
  <c r="D51" i="17" s="1"/>
  <c r="L48" i="17"/>
  <c r="L47" i="17"/>
  <c r="L44" i="17"/>
  <c r="L43" i="17"/>
  <c r="J43" i="17"/>
  <c r="E43" i="17"/>
  <c r="D43" i="17"/>
  <c r="M42" i="17"/>
  <c r="L41" i="17"/>
  <c r="J40" i="17"/>
  <c r="E40" i="17"/>
  <c r="D40" i="17" s="1"/>
  <c r="M39" i="17"/>
  <c r="L38" i="17"/>
  <c r="J34" i="17"/>
  <c r="E34" i="17"/>
  <c r="D34" i="17"/>
  <c r="J31" i="17"/>
  <c r="E31" i="17"/>
  <c r="D31" i="17" s="1"/>
  <c r="H30" i="17"/>
  <c r="M30" i="17" s="1"/>
  <c r="J28" i="17"/>
  <c r="E28" i="17"/>
  <c r="D28" i="17"/>
  <c r="M27" i="17"/>
  <c r="H27" i="17"/>
  <c r="H28" i="17" s="1"/>
  <c r="H29" i="17" s="1"/>
  <c r="H26" i="17"/>
  <c r="M26" i="17" s="1"/>
  <c r="J22" i="17"/>
  <c r="H22" i="17"/>
  <c r="E22" i="17"/>
  <c r="D22" i="17" s="1"/>
  <c r="H23" i="17" s="1"/>
  <c r="L23" i="17" s="1"/>
  <c r="M21" i="17"/>
  <c r="H20" i="17"/>
  <c r="L20" i="17" s="1"/>
  <c r="J16" i="17"/>
  <c r="E16" i="17"/>
  <c r="D16" i="17" s="1"/>
  <c r="H15" i="17"/>
  <c r="M15" i="17" s="1"/>
  <c r="J13" i="17"/>
  <c r="E13" i="17"/>
  <c r="H13" i="17" s="1"/>
  <c r="D13" i="17"/>
  <c r="H12" i="17"/>
  <c r="M12" i="17" s="1"/>
  <c r="H11" i="17"/>
  <c r="L11" i="17" s="1"/>
  <c r="J10" i="17"/>
  <c r="E10" i="17"/>
  <c r="D10" i="17" s="1"/>
  <c r="M9" i="17"/>
  <c r="H9" i="17"/>
  <c r="M8" i="17"/>
  <c r="H8" i="17"/>
  <c r="L25" i="20" l="1"/>
  <c r="D22" i="20"/>
  <c r="L16" i="20"/>
  <c r="H13" i="19"/>
  <c r="H14" i="19" s="1"/>
  <c r="L14" i="19" s="1"/>
  <c r="L16" i="19"/>
  <c r="H23" i="19"/>
  <c r="L23" i="19" s="1"/>
  <c r="H29" i="19"/>
  <c r="L28" i="19"/>
  <c r="L40" i="19"/>
  <c r="L22" i="19"/>
  <c r="M26" i="19"/>
  <c r="E51" i="19"/>
  <c r="L16" i="18"/>
  <c r="L22" i="18"/>
  <c r="L10" i="18"/>
  <c r="L16" i="17"/>
  <c r="L22" i="17"/>
  <c r="L40" i="17"/>
  <c r="L51" i="17"/>
  <c r="H31" i="17"/>
  <c r="H32" i="17" s="1"/>
  <c r="L29" i="17"/>
  <c r="L28" i="17"/>
  <c r="H14" i="17"/>
  <c r="L13" i="17"/>
  <c r="L31" i="17"/>
  <c r="H10" i="17"/>
  <c r="L10" i="17" s="1"/>
  <c r="L49" i="17"/>
  <c r="L13" i="19" l="1"/>
  <c r="H16" i="19"/>
  <c r="H17" i="19" s="1"/>
  <c r="L17" i="19" s="1"/>
  <c r="L51" i="19"/>
  <c r="D51" i="19"/>
  <c r="H31" i="19"/>
  <c r="L29" i="19"/>
  <c r="L32" i="17"/>
  <c r="H34" i="17"/>
  <c r="H16" i="17"/>
  <c r="H17" i="17" s="1"/>
  <c r="L17" i="17" s="1"/>
  <c r="L14" i="17"/>
  <c r="F16" i="7"/>
  <c r="E16" i="7"/>
  <c r="D16" i="7"/>
  <c r="M15" i="7"/>
  <c r="H15" i="7"/>
  <c r="F13" i="7"/>
  <c r="E13" i="7"/>
  <c r="D13" i="7" s="1"/>
  <c r="M12" i="7"/>
  <c r="H11" i="7"/>
  <c r="H13" i="7" s="1"/>
  <c r="L13" i="7" s="1"/>
  <c r="F10" i="7"/>
  <c r="E10" i="7"/>
  <c r="D10" i="7"/>
  <c r="M9" i="7"/>
  <c r="H8" i="7"/>
  <c r="H10" i="7" s="1"/>
  <c r="L10" i="7" s="1"/>
  <c r="F8" i="7"/>
  <c r="H7" i="7"/>
  <c r="L7" i="7" s="1"/>
  <c r="D7" i="7"/>
  <c r="M13" i="6"/>
  <c r="L8" i="6"/>
  <c r="E17" i="6"/>
  <c r="H16" i="6"/>
  <c r="M16" i="6" s="1"/>
  <c r="G15" i="6"/>
  <c r="E14" i="6"/>
  <c r="D14" i="6" s="1"/>
  <c r="H12" i="6"/>
  <c r="H14" i="6" s="1"/>
  <c r="L14" i="6" s="1"/>
  <c r="E11" i="6"/>
  <c r="D11" i="6" s="1"/>
  <c r="H10" i="6"/>
  <c r="M10" i="6" s="1"/>
  <c r="F8" i="6"/>
  <c r="H9" i="6" s="1"/>
  <c r="L8" i="7" l="1"/>
  <c r="L11" i="7"/>
  <c r="H32" i="19"/>
  <c r="L31" i="19"/>
  <c r="H35" i="17"/>
  <c r="L35" i="17" s="1"/>
  <c r="L34" i="17"/>
  <c r="H14" i="7"/>
  <c r="L9" i="6"/>
  <c r="H11" i="6"/>
  <c r="F11" i="6" s="1"/>
  <c r="H15" i="6"/>
  <c r="L12" i="6"/>
  <c r="L32" i="19" l="1"/>
  <c r="H34" i="19"/>
  <c r="L11" i="6"/>
  <c r="H16" i="7"/>
  <c r="L14" i="7"/>
  <c r="H17" i="6"/>
  <c r="L17" i="6" s="1"/>
  <c r="L15" i="6"/>
  <c r="H12" i="1"/>
  <c r="D8" i="2"/>
  <c r="H9" i="2"/>
  <c r="L8" i="1"/>
  <c r="H16" i="1"/>
  <c r="M16" i="1" s="1"/>
  <c r="G15" i="1"/>
  <c r="H10" i="1"/>
  <c r="M10" i="1" s="1"/>
  <c r="F8" i="1"/>
  <c r="H9" i="1" s="1"/>
  <c r="H16" i="2"/>
  <c r="M16" i="2" s="1"/>
  <c r="M13" i="2"/>
  <c r="M10" i="2"/>
  <c r="F17" i="2"/>
  <c r="H12" i="2"/>
  <c r="L12" i="2" s="1"/>
  <c r="F14" i="2"/>
  <c r="F11" i="2"/>
  <c r="F9" i="2"/>
  <c r="H8" i="2"/>
  <c r="L8" i="2" s="1"/>
  <c r="L9" i="1" l="1"/>
  <c r="H11" i="1"/>
  <c r="H35" i="19"/>
  <c r="L35" i="19" s="1"/>
  <c r="L34" i="19"/>
  <c r="H17" i="7"/>
  <c r="L17" i="7" s="1"/>
  <c r="L16" i="7"/>
  <c r="H11" i="2"/>
  <c r="L9" i="2"/>
  <c r="H14" i="2"/>
  <c r="H14" i="1" l="1"/>
  <c r="L12" i="1"/>
  <c r="M13" i="1" l="1"/>
  <c r="J17" i="1" l="1"/>
  <c r="J14" i="1"/>
  <c r="L14" i="1" s="1"/>
  <c r="J11" i="1"/>
  <c r="L11" i="1" s="1"/>
  <c r="J17" i="2"/>
  <c r="J14" i="2"/>
  <c r="L14" i="2" s="1"/>
  <c r="J11" i="2"/>
  <c r="L11" i="2" s="1"/>
  <c r="E17" i="2" l="1"/>
  <c r="D17" i="2" s="1"/>
  <c r="E14" i="2"/>
  <c r="D14" i="2" s="1"/>
  <c r="H15" i="2" s="1"/>
  <c r="E11" i="2"/>
  <c r="D11" i="2" s="1"/>
  <c r="E17" i="1"/>
  <c r="E14" i="1"/>
  <c r="D14" i="1" s="1"/>
  <c r="H15" i="1" s="1"/>
  <c r="E11" i="1"/>
  <c r="D11" i="1" s="1"/>
  <c r="F11" i="1" s="1"/>
  <c r="L15" i="1" l="1"/>
  <c r="H17" i="1"/>
  <c r="L17" i="1" s="1"/>
  <c r="L15" i="2"/>
  <c r="H17" i="2"/>
  <c r="H18" i="2" l="1"/>
  <c r="L18" i="2" s="1"/>
  <c r="L17" i="2"/>
</calcChain>
</file>

<file path=xl/sharedStrings.xml><?xml version="1.0" encoding="utf-8"?>
<sst xmlns="http://schemas.openxmlformats.org/spreadsheetml/2006/main" count="461" uniqueCount="135">
  <si>
    <t>Karakteristični</t>
  </si>
  <si>
    <t>d F sl</t>
  </si>
  <si>
    <t>q sp</t>
  </si>
  <si>
    <t>profil</t>
  </si>
  <si>
    <t>Pritoke</t>
  </si>
  <si>
    <t>obrada</t>
  </si>
  <si>
    <t>glavni t</t>
  </si>
  <si>
    <t>pritoke</t>
  </si>
  <si>
    <t>Glavni tok</t>
  </si>
  <si>
    <t>(km2)</t>
  </si>
  <si>
    <t>Q sr</t>
  </si>
  <si>
    <t>GLINA</t>
  </si>
  <si>
    <t>Prije ušća u Kladušnicu</t>
  </si>
  <si>
    <t>Nakon ušća u Kladušnicu</t>
  </si>
  <si>
    <t>Prije ušća Podzvizdska</t>
  </si>
  <si>
    <t>Podzvizdska</t>
  </si>
  <si>
    <t>Nakon ušća Podzvizdska</t>
  </si>
  <si>
    <t>Prije ušća Glinice</t>
  </si>
  <si>
    <t>KLADUŠNICA</t>
  </si>
  <si>
    <t xml:space="preserve">Pečina </t>
  </si>
  <si>
    <t>Šumatica</t>
  </si>
  <si>
    <t>Kladušnica uzv.</t>
  </si>
  <si>
    <t>Prije ušća Vidovske</t>
  </si>
  <si>
    <t>Nakon ušća Vidovske</t>
  </si>
  <si>
    <t>Prije ušća Šiljkovača</t>
  </si>
  <si>
    <t>Šiljkovača</t>
  </si>
  <si>
    <t>Nakon ušča Šiljkovača</t>
  </si>
  <si>
    <t>Ušće u rijeku Glinu</t>
  </si>
  <si>
    <t>VIDOVSKA</t>
  </si>
  <si>
    <t>Prije ušća Hukavica</t>
  </si>
  <si>
    <t>Hukavica</t>
  </si>
  <si>
    <t>Nakon ušća Hukavice</t>
  </si>
  <si>
    <t>Ušče u Kladušnicu</t>
  </si>
  <si>
    <t>GLINICA</t>
  </si>
  <si>
    <t>Stabandža</t>
  </si>
  <si>
    <t>Glinica uzv.</t>
  </si>
  <si>
    <t>Prije ušća Bojna</t>
  </si>
  <si>
    <t>Bojna</t>
  </si>
  <si>
    <t>Nakon ušća Bojna</t>
  </si>
  <si>
    <t>Prije ušća Slapnica</t>
  </si>
  <si>
    <t>Slapnica</t>
  </si>
  <si>
    <t>Nakon ušća Slapnica</t>
  </si>
  <si>
    <t>Ušće u r.Glinu</t>
  </si>
  <si>
    <t>BUŽIMICA</t>
  </si>
  <si>
    <t>Prije ušća Zaradostovo</t>
  </si>
  <si>
    <t>Zaradostovo</t>
  </si>
  <si>
    <t>Naokon ušća Zaradostovo</t>
  </si>
  <si>
    <t>Prije ušća Čaglica</t>
  </si>
  <si>
    <t>Nakon ušća Čaglica</t>
  </si>
  <si>
    <t>Ušće u Glinicu</t>
  </si>
  <si>
    <t>ČAGLICA</t>
  </si>
  <si>
    <t>Pivnica</t>
  </si>
  <si>
    <t>Rijeka</t>
  </si>
  <si>
    <t>Prije ušća Mrcelija</t>
  </si>
  <si>
    <t>Mrcelija</t>
  </si>
  <si>
    <t>Nakon ušća Mrcelija</t>
  </si>
  <si>
    <t>Ušće Rijeke u Čaglicu</t>
  </si>
  <si>
    <t>Devetak</t>
  </si>
  <si>
    <t>Čaglica uzv.</t>
  </si>
  <si>
    <t>KORANA</t>
  </si>
  <si>
    <t>Prije ušća Toplica</t>
  </si>
  <si>
    <t>Toplica</t>
  </si>
  <si>
    <t>Nakon ušća Toplica</t>
  </si>
  <si>
    <t>Prije ušća Mutnice</t>
  </si>
  <si>
    <t>Nakon ušća Mutnice</t>
  </si>
  <si>
    <t>Prije ušća Šturlova</t>
  </si>
  <si>
    <t>Šturlova</t>
  </si>
  <si>
    <t>Nakon ušća Šturlova</t>
  </si>
  <si>
    <t>MUTNICA</t>
  </si>
  <si>
    <t>Prije ušća Čajin potok</t>
  </si>
  <si>
    <t>Nakon ušća Čajin potok</t>
  </si>
  <si>
    <t>Prije ušća Krivaja</t>
  </si>
  <si>
    <t>Krivaja</t>
  </si>
  <si>
    <t>Nakon ušća Krivaja</t>
  </si>
  <si>
    <t>Prije ušća Platnice</t>
  </si>
  <si>
    <t>Platnica</t>
  </si>
  <si>
    <t>Nakon ušća Platnice</t>
  </si>
  <si>
    <t>Državna granica</t>
  </si>
  <si>
    <t>F sl (BiH)</t>
  </si>
  <si>
    <t>ČAJIN POTOK</t>
  </si>
  <si>
    <t>Prije ušća Radetina rijeka</t>
  </si>
  <si>
    <t>Radetina rijeka</t>
  </si>
  <si>
    <t>Nakon ušća Radetina rijeka</t>
  </si>
  <si>
    <t>Prije ušća Gračanice</t>
  </si>
  <si>
    <t>Gračanica</t>
  </si>
  <si>
    <t xml:space="preserve">Nakon ušća Gračanice </t>
  </si>
  <si>
    <t>Državna Granica</t>
  </si>
  <si>
    <t>(BiH)</t>
  </si>
  <si>
    <t>(HR)</t>
  </si>
  <si>
    <t>F sl (HR)</t>
  </si>
  <si>
    <t>Fsl</t>
  </si>
  <si>
    <t>Ukup.</t>
  </si>
  <si>
    <t>Nakon ušća Glinica/Državna Granica</t>
  </si>
  <si>
    <t>Red.br.</t>
  </si>
  <si>
    <r>
      <t>(km</t>
    </r>
    <r>
      <rPr>
        <b/>
        <sz val="10"/>
        <rFont val="Times New Roman"/>
        <family val="1"/>
        <charset val="238"/>
      </rPr>
      <t>²</t>
    </r>
    <r>
      <rPr>
        <b/>
        <sz val="10"/>
        <rFont val="Calibri"/>
        <family val="2"/>
        <charset val="238"/>
        <scheme val="minor"/>
      </rPr>
      <t>)</t>
    </r>
  </si>
  <si>
    <r>
      <t>(m</t>
    </r>
    <r>
      <rPr>
        <b/>
        <sz val="10"/>
        <rFont val="Times New Roman"/>
        <family val="1"/>
        <charset val="238"/>
      </rPr>
      <t>³</t>
    </r>
    <r>
      <rPr>
        <b/>
        <sz val="10"/>
        <rFont val="Calibri"/>
        <family val="2"/>
        <charset val="238"/>
        <scheme val="minor"/>
      </rPr>
      <t>/s)</t>
    </r>
  </si>
  <si>
    <t>(m³/s)</t>
  </si>
  <si>
    <t>(l/s/km²)</t>
  </si>
  <si>
    <t>Glina-Vodni bilans-Srednji višegodišnji proticaj i specifična oticanja po profilima</t>
  </si>
  <si>
    <t xml:space="preserve">Q sr </t>
  </si>
  <si>
    <t>Glina-Pritoke-Vodni bilans-Srednji višegodišnji proticaj i specifična oticanja po profilima</t>
  </si>
  <si>
    <t>(km²)</t>
  </si>
  <si>
    <t>Korana-Vodni bilans-Srednji višegodišnji proticaj i specifična oticanja po profilima</t>
  </si>
  <si>
    <t>Korana-Pritoke-Vodni bilans-Srednji višegodišnji proticaj i specifična oticanja po profilima</t>
  </si>
  <si>
    <t>Ušće Mutnice u r.Koranu</t>
  </si>
  <si>
    <t>Ušće u r.Mutnicu</t>
  </si>
  <si>
    <t>Nakon ušća Glinica/Državna granica</t>
  </si>
  <si>
    <t>Glina-Vodni bilans-Minimalni višegodišnji proticaj i specifična oticanja po profilima</t>
  </si>
  <si>
    <t>Ušče u r.Kladušnicu</t>
  </si>
  <si>
    <t>Ušće u r.Glinicu</t>
  </si>
  <si>
    <t>Ušće u r. Glinicu</t>
  </si>
  <si>
    <t>Glina-Pritoke-Vodni bilans-Minimalni višegodišnji proticaj i specifična oticanja po profilima</t>
  </si>
  <si>
    <t>Korana-Vodni bilans-Minimalni višegodišnji proticaj i specifična oticanja po profilima</t>
  </si>
  <si>
    <t>Korana-Pritoke-Vodni bilans-Minimalni višegodišnji proticaj i specifična oticanja po profilima</t>
  </si>
  <si>
    <t xml:space="preserve">F sl </t>
  </si>
  <si>
    <t>Kladušnica*</t>
  </si>
  <si>
    <t>Glinica*</t>
  </si>
  <si>
    <t>Vidovska*</t>
  </si>
  <si>
    <t>Bužimica*</t>
  </si>
  <si>
    <t>Ušće Čaglice u Bužimicu</t>
  </si>
  <si>
    <t xml:space="preserve"> Čaglica*</t>
  </si>
  <si>
    <t>Mutnica*</t>
  </si>
  <si>
    <t>Čajin potok*</t>
  </si>
  <si>
    <t xml:space="preserve">Kladušnica* </t>
  </si>
  <si>
    <t>*Označava razgranate vodotoke</t>
  </si>
  <si>
    <t>ANEKS 21</t>
  </si>
  <si>
    <t>ANEKS 22</t>
  </si>
  <si>
    <t>ANEKS 19</t>
  </si>
  <si>
    <t>ANEKS 20</t>
  </si>
  <si>
    <t>ANEKS 51</t>
  </si>
  <si>
    <t>ANEKS 52</t>
  </si>
  <si>
    <t>ANEKS 49</t>
  </si>
  <si>
    <t>ANEKS 50</t>
  </si>
  <si>
    <t>Q m</t>
  </si>
  <si>
    <t xml:space="preserve">Q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</si>
</sst>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.####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2" fontId="0" fillId="0" borderId="0" xfId="0" applyNumberFormat="1"/>
    <xf numFmtId="0" fontId="6" fillId="0" borderId="0" xfId="0" applyFont="1"/>
    <xf numFmtId="0" fontId="7" fillId="0" borderId="0" xfId="1" applyFont="1" applyFill="1" applyBorder="1" applyAlignment="1"/>
    <xf numFmtId="0" fontId="6" fillId="0" borderId="4" xfId="0" applyFont="1" applyBorder="1" applyAlignment="1">
      <alignment horizontal="center" vertical="center"/>
    </xf>
    <xf numFmtId="0" fontId="5" fillId="0" borderId="4" xfId="1" applyFont="1" applyFill="1" applyBorder="1" applyAlignment="1"/>
    <xf numFmtId="0" fontId="6" fillId="0" borderId="4" xfId="0" applyFont="1" applyBorder="1"/>
    <xf numFmtId="2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/>
    <xf numFmtId="0" fontId="6" fillId="0" borderId="4" xfId="0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4" xfId="0" applyFont="1" applyFill="1" applyBorder="1"/>
    <xf numFmtId="2" fontId="6" fillId="0" borderId="4" xfId="0" applyNumberFormat="1" applyFont="1" applyFill="1" applyBorder="1"/>
    <xf numFmtId="2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 vertical="center"/>
    </xf>
    <xf numFmtId="0" fontId="7" fillId="2" borderId="3" xfId="1" applyFont="1" applyFill="1" applyBorder="1"/>
    <xf numFmtId="0" fontId="7" fillId="2" borderId="3" xfId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9" fillId="0" borderId="4" xfId="0" applyFont="1" applyFill="1" applyBorder="1"/>
    <xf numFmtId="165" fontId="6" fillId="0" borderId="4" xfId="0" applyNumberFormat="1" applyFont="1" applyFill="1" applyBorder="1"/>
    <xf numFmtId="164" fontId="6" fillId="0" borderId="4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9" fillId="0" borderId="4" xfId="0" applyFont="1" applyBorder="1"/>
    <xf numFmtId="0" fontId="7" fillId="0" borderId="4" xfId="1" applyFont="1" applyFill="1" applyBorder="1" applyAlignment="1"/>
    <xf numFmtId="0" fontId="11" fillId="0" borderId="0" xfId="1" applyFont="1" applyFill="1" applyBorder="1"/>
    <xf numFmtId="0" fontId="6" fillId="0" borderId="7" xfId="0" applyFont="1" applyFill="1" applyBorder="1" applyAlignment="1">
      <alignment horizontal="center"/>
    </xf>
    <xf numFmtId="0" fontId="9" fillId="0" borderId="7" xfId="0" applyFont="1" applyFill="1" applyBorder="1"/>
    <xf numFmtId="0" fontId="6" fillId="0" borderId="7" xfId="0" applyFont="1" applyFill="1" applyBorder="1"/>
    <xf numFmtId="0" fontId="6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zoomScaleNormal="100" workbookViewId="0">
      <selection activeCell="J23" sqref="J23"/>
    </sheetView>
  </sheetViews>
  <sheetFormatPr defaultRowHeight="15" x14ac:dyDescent="0.25"/>
  <cols>
    <col min="1" max="1" width="4.5703125" style="21" customWidth="1"/>
    <col min="2" max="2" width="18.5703125" style="21" customWidth="1"/>
    <col min="3" max="3" width="9.140625" style="21" customWidth="1"/>
    <col min="4" max="5" width="0" style="21" hidden="1" customWidth="1"/>
    <col min="6" max="6" width="8.85546875" style="21" hidden="1" customWidth="1"/>
    <col min="7" max="7" width="10.140625" style="21" hidden="1" customWidth="1"/>
    <col min="8" max="8" width="9.140625" style="21"/>
    <col min="9" max="13" width="7.7109375" style="21" customWidth="1"/>
    <col min="16" max="21" width="9.140625" style="16"/>
  </cols>
  <sheetData>
    <row r="1" spans="1:20" ht="15.75" x14ac:dyDescent="0.25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20" x14ac:dyDescent="0.25">
      <c r="A2" s="60" t="s">
        <v>102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4" spans="1:20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3" t="s">
        <v>90</v>
      </c>
      <c r="I4" s="33" t="s">
        <v>10</v>
      </c>
      <c r="J4" s="33" t="s">
        <v>99</v>
      </c>
      <c r="K4" s="33" t="s">
        <v>99</v>
      </c>
      <c r="L4" s="33" t="s">
        <v>2</v>
      </c>
      <c r="M4" s="33" t="s">
        <v>2</v>
      </c>
      <c r="O4" s="2"/>
      <c r="P4" s="43"/>
    </row>
    <row r="5" spans="1:20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43"/>
    </row>
    <row r="6" spans="1:20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101</v>
      </c>
      <c r="I6" s="38" t="s">
        <v>96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43"/>
    </row>
    <row r="7" spans="1:20" ht="12.75" customHeight="1" x14ac:dyDescent="0.25">
      <c r="B7" s="5" t="s">
        <v>59</v>
      </c>
    </row>
    <row r="8" spans="1:20" ht="12.75" customHeight="1" x14ac:dyDescent="0.25">
      <c r="A8" s="13">
        <v>1</v>
      </c>
      <c r="B8" s="53" t="s">
        <v>77</v>
      </c>
      <c r="C8" s="24"/>
      <c r="D8" s="24">
        <f>E9-E8</f>
        <v>12.07</v>
      </c>
      <c r="E8" s="24">
        <v>17.7</v>
      </c>
      <c r="F8" s="24"/>
      <c r="G8" s="24">
        <v>303.16000000000003</v>
      </c>
      <c r="H8" s="27">
        <f>E8+G8</f>
        <v>320.86</v>
      </c>
      <c r="I8" s="27"/>
      <c r="J8" s="27">
        <v>4.46</v>
      </c>
      <c r="K8" s="27"/>
      <c r="L8" s="14">
        <f>J8/H8*1000</f>
        <v>13.900143364707349</v>
      </c>
      <c r="M8" s="27"/>
      <c r="P8" s="18"/>
      <c r="Q8" s="18"/>
      <c r="S8" s="18"/>
      <c r="T8" s="18"/>
    </row>
    <row r="9" spans="1:20" ht="12.75" customHeight="1" x14ac:dyDescent="0.25">
      <c r="A9" s="27">
        <v>2</v>
      </c>
      <c r="B9" s="7" t="s">
        <v>60</v>
      </c>
      <c r="C9" s="24"/>
      <c r="D9" s="24"/>
      <c r="E9" s="24">
        <v>29.77</v>
      </c>
      <c r="F9" s="25">
        <f>G9-G8</f>
        <v>9.2399999999999523</v>
      </c>
      <c r="G9" s="41">
        <v>312.39999999999998</v>
      </c>
      <c r="H9" s="14">
        <f>G9+E9</f>
        <v>342.16999999999996</v>
      </c>
      <c r="I9" s="27"/>
      <c r="J9" s="14">
        <v>4.82</v>
      </c>
      <c r="K9" s="27"/>
      <c r="L9" s="14">
        <f>J9/H9*1000</f>
        <v>14.086565157670165</v>
      </c>
      <c r="M9" s="27"/>
      <c r="P9" s="19"/>
      <c r="Q9" s="19"/>
      <c r="S9" s="18"/>
      <c r="T9" s="18"/>
    </row>
    <row r="10" spans="1:20" ht="12.75" customHeight="1" x14ac:dyDescent="0.25">
      <c r="A10" s="27">
        <v>3</v>
      </c>
      <c r="B10" s="24"/>
      <c r="C10" s="24" t="s">
        <v>61</v>
      </c>
      <c r="D10" s="24"/>
      <c r="E10" s="24">
        <v>45.72</v>
      </c>
      <c r="F10" s="24"/>
      <c r="G10" s="24"/>
      <c r="H10" s="27">
        <f>E10</f>
        <v>45.72</v>
      </c>
      <c r="I10" s="27"/>
      <c r="J10" s="14"/>
      <c r="K10" s="14">
        <v>0.56999999999999995</v>
      </c>
      <c r="L10" s="27"/>
      <c r="M10" s="14">
        <f>K10/E10*1000</f>
        <v>12.467191601049869</v>
      </c>
      <c r="P10" s="18"/>
      <c r="Q10" s="19"/>
      <c r="S10" s="18"/>
      <c r="T10" s="44"/>
    </row>
    <row r="11" spans="1:20" ht="12.75" customHeight="1" x14ac:dyDescent="0.25">
      <c r="A11" s="13">
        <v>4</v>
      </c>
      <c r="B11" s="24" t="s">
        <v>62</v>
      </c>
      <c r="C11" s="24"/>
      <c r="D11" s="24">
        <f>E12-E11</f>
        <v>0.5</v>
      </c>
      <c r="E11" s="24">
        <f>E9+E10</f>
        <v>75.489999999999995</v>
      </c>
      <c r="F11" s="25">
        <f>G12-G9</f>
        <v>5.0500000000000114</v>
      </c>
      <c r="G11" s="25"/>
      <c r="H11" s="14">
        <f>H9+E10</f>
        <v>387.89</v>
      </c>
      <c r="I11" s="27"/>
      <c r="J11" s="14">
        <f>J9+K10</f>
        <v>5.3900000000000006</v>
      </c>
      <c r="K11" s="27"/>
      <c r="L11" s="42">
        <f>J11/H11*1000</f>
        <v>13.895692077650882</v>
      </c>
      <c r="M11" s="27"/>
      <c r="P11" s="19"/>
      <c r="Q11" s="19"/>
      <c r="S11" s="18"/>
      <c r="T11" s="20"/>
    </row>
    <row r="12" spans="1:20" ht="12.75" customHeight="1" x14ac:dyDescent="0.25">
      <c r="A12" s="27">
        <v>5</v>
      </c>
      <c r="B12" s="24" t="s">
        <v>63</v>
      </c>
      <c r="C12" s="24"/>
      <c r="D12" s="24"/>
      <c r="E12" s="24">
        <v>75.989999999999995</v>
      </c>
      <c r="F12" s="24"/>
      <c r="G12" s="24">
        <v>317.45</v>
      </c>
      <c r="H12" s="14">
        <f>G12+E12</f>
        <v>393.44</v>
      </c>
      <c r="I12" s="27"/>
      <c r="J12" s="14">
        <v>5.46</v>
      </c>
      <c r="K12" s="27"/>
      <c r="L12" s="42">
        <f>J12/H12*1000</f>
        <v>13.877592517283448</v>
      </c>
      <c r="M12" s="27"/>
      <c r="P12" s="19"/>
      <c r="Q12" s="19"/>
      <c r="S12" s="18"/>
      <c r="T12" s="20"/>
    </row>
    <row r="13" spans="1:20" ht="12.75" customHeight="1" x14ac:dyDescent="0.25">
      <c r="A13" s="27">
        <v>6</v>
      </c>
      <c r="B13" s="24"/>
      <c r="C13" s="24" t="s">
        <v>121</v>
      </c>
      <c r="D13" s="24"/>
      <c r="E13" s="24">
        <v>140.41</v>
      </c>
      <c r="F13" s="24"/>
      <c r="G13" s="24"/>
      <c r="H13" s="27">
        <f>E13</f>
        <v>140.41</v>
      </c>
      <c r="I13" s="27"/>
      <c r="J13" s="14"/>
      <c r="K13" s="14">
        <v>1.49</v>
      </c>
      <c r="L13" s="27"/>
      <c r="M13" s="14">
        <f>K13/E13*1000</f>
        <v>10.611779787764403</v>
      </c>
      <c r="P13" s="18"/>
      <c r="Q13" s="19"/>
      <c r="S13" s="18"/>
      <c r="T13" s="44"/>
    </row>
    <row r="14" spans="1:20" ht="12.75" customHeight="1" x14ac:dyDescent="0.25">
      <c r="A14" s="13">
        <v>7</v>
      </c>
      <c r="B14" s="24" t="s">
        <v>64</v>
      </c>
      <c r="C14" s="24"/>
      <c r="D14" s="24">
        <f>E15-E14</f>
        <v>17.410000000000025</v>
      </c>
      <c r="E14" s="24">
        <f>E12+E13</f>
        <v>216.39999999999998</v>
      </c>
      <c r="F14" s="24">
        <f>G15-G12</f>
        <v>92.56</v>
      </c>
      <c r="G14" s="24"/>
      <c r="H14" s="14">
        <f>H12+E13</f>
        <v>533.85</v>
      </c>
      <c r="I14" s="27"/>
      <c r="J14" s="14">
        <f>J12+K13</f>
        <v>6.95</v>
      </c>
      <c r="K14" s="27"/>
      <c r="L14" s="14">
        <f>J14/H14*1000</f>
        <v>13.01863819424932</v>
      </c>
      <c r="M14" s="27"/>
      <c r="P14" s="19"/>
      <c r="Q14" s="19"/>
      <c r="S14" s="18"/>
      <c r="T14" s="20"/>
    </row>
    <row r="15" spans="1:20" ht="12.75" customHeight="1" x14ac:dyDescent="0.25">
      <c r="A15" s="27">
        <v>8</v>
      </c>
      <c r="B15" s="24" t="s">
        <v>65</v>
      </c>
      <c r="C15" s="24"/>
      <c r="D15" s="24"/>
      <c r="E15" s="24">
        <v>233.81</v>
      </c>
      <c r="F15" s="24"/>
      <c r="G15" s="24">
        <v>410.01</v>
      </c>
      <c r="H15" s="14">
        <f>H14+F14+D14</f>
        <v>643.82000000000016</v>
      </c>
      <c r="I15" s="27"/>
      <c r="J15" s="14">
        <v>8.19</v>
      </c>
      <c r="K15" s="27"/>
      <c r="L15" s="14">
        <f>J15/H15*1000</f>
        <v>12.720946848498023</v>
      </c>
      <c r="M15" s="27"/>
      <c r="P15" s="19"/>
      <c r="Q15" s="19"/>
      <c r="S15" s="18"/>
      <c r="T15" s="20"/>
    </row>
    <row r="16" spans="1:20" ht="12.75" customHeight="1" x14ac:dyDescent="0.25">
      <c r="A16" s="27">
        <v>9</v>
      </c>
      <c r="B16" s="24"/>
      <c r="C16" s="24" t="s">
        <v>66</v>
      </c>
      <c r="D16" s="24"/>
      <c r="E16" s="24">
        <v>18.2</v>
      </c>
      <c r="F16" s="24"/>
      <c r="G16" s="24">
        <v>0.5</v>
      </c>
      <c r="H16" s="27">
        <f>G16+E16</f>
        <v>18.7</v>
      </c>
      <c r="I16" s="27"/>
      <c r="J16" s="14"/>
      <c r="K16" s="14">
        <v>0.21</v>
      </c>
      <c r="L16" s="27"/>
      <c r="M16" s="14">
        <f>K16/H16*1000</f>
        <v>11.229946524064172</v>
      </c>
      <c r="P16" s="18"/>
      <c r="Q16" s="19"/>
      <c r="S16" s="18"/>
      <c r="T16" s="44"/>
    </row>
    <row r="17" spans="1:20" ht="12.75" customHeight="1" x14ac:dyDescent="0.25">
      <c r="A17" s="13">
        <v>10</v>
      </c>
      <c r="B17" s="24" t="s">
        <v>67</v>
      </c>
      <c r="C17" s="24"/>
      <c r="D17" s="24">
        <f>E18-E17</f>
        <v>0.5</v>
      </c>
      <c r="E17" s="24">
        <f>E15+E16</f>
        <v>252.01</v>
      </c>
      <c r="F17" s="24">
        <f>G18-G15-G16</f>
        <v>0.47000000000002728</v>
      </c>
      <c r="G17" s="24"/>
      <c r="H17" s="14">
        <f>H15+E16+G16</f>
        <v>662.52000000000021</v>
      </c>
      <c r="I17" s="27"/>
      <c r="J17" s="14">
        <f>J15+K16</f>
        <v>8.4</v>
      </c>
      <c r="K17" s="27"/>
      <c r="L17" s="14">
        <f>J17/H17*1000</f>
        <v>12.678862524904906</v>
      </c>
      <c r="M17" s="27"/>
      <c r="P17" s="19"/>
      <c r="Q17" s="19"/>
      <c r="S17" s="18"/>
      <c r="T17" s="18"/>
    </row>
    <row r="18" spans="1:20" ht="12.75" customHeight="1" x14ac:dyDescent="0.25">
      <c r="A18" s="27">
        <v>11</v>
      </c>
      <c r="B18" s="40" t="s">
        <v>77</v>
      </c>
      <c r="C18" s="24"/>
      <c r="D18" s="24"/>
      <c r="E18" s="24">
        <v>252.51</v>
      </c>
      <c r="F18" s="24"/>
      <c r="G18" s="24">
        <v>410.98</v>
      </c>
      <c r="H18" s="14">
        <f>H17+F17+D17</f>
        <v>663.49000000000024</v>
      </c>
      <c r="I18" s="27"/>
      <c r="J18" s="14">
        <v>8.41</v>
      </c>
      <c r="K18" s="27"/>
      <c r="L18" s="14">
        <f>J18/H18*1000</f>
        <v>12.675398272769744</v>
      </c>
      <c r="M18" s="27"/>
      <c r="P18" s="19"/>
      <c r="Q18" s="19"/>
      <c r="S18" s="18"/>
    </row>
    <row r="19" spans="1:20" x14ac:dyDescent="0.25">
      <c r="B19" s="54" t="s">
        <v>124</v>
      </c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zoomScaleNormal="100" workbookViewId="0">
      <selection activeCell="B27" sqref="B27"/>
    </sheetView>
  </sheetViews>
  <sheetFormatPr defaultRowHeight="15" x14ac:dyDescent="0.25"/>
  <cols>
    <col min="1" max="1" width="4.5703125" style="4" customWidth="1"/>
    <col min="2" max="2" width="22.7109375" style="4" customWidth="1"/>
    <col min="3" max="3" width="12.5703125" style="4" customWidth="1"/>
    <col min="4" max="4" width="0" style="4" hidden="1" customWidth="1"/>
    <col min="5" max="5" width="9.140625" style="4"/>
    <col min="6" max="6" width="8.85546875" style="4" hidden="1" customWidth="1"/>
    <col min="7" max="7" width="10.140625" style="4" hidden="1" customWidth="1"/>
    <col min="8" max="8" width="0" style="4" hidden="1" customWidth="1"/>
    <col min="9" max="13" width="7.7109375" style="4" customWidth="1"/>
    <col min="16" max="17" width="9.140625" style="15"/>
  </cols>
  <sheetData>
    <row r="1" spans="1:21" ht="15.75" x14ac:dyDescent="0.25">
      <c r="A1" s="59" t="s">
        <v>128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P1" s="16"/>
      <c r="Q1" s="16"/>
      <c r="R1" s="16"/>
      <c r="S1" s="16"/>
      <c r="T1" s="16"/>
      <c r="U1" s="16"/>
    </row>
    <row r="2" spans="1:21" x14ac:dyDescent="0.25">
      <c r="A2" s="60" t="s">
        <v>103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P2" s="16"/>
      <c r="Q2" s="16"/>
      <c r="R2" s="16"/>
      <c r="S2" s="16"/>
      <c r="T2" s="16"/>
      <c r="U2" s="16"/>
    </row>
    <row r="3" spans="1:2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P3" s="16"/>
      <c r="Q3" s="16"/>
      <c r="R3" s="16"/>
      <c r="S3" s="16"/>
      <c r="T3" s="16"/>
      <c r="U3" s="16"/>
    </row>
    <row r="4" spans="1:21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114</v>
      </c>
      <c r="F4" s="33" t="s">
        <v>1</v>
      </c>
      <c r="G4" s="33" t="s">
        <v>89</v>
      </c>
      <c r="H4" s="33" t="s">
        <v>90</v>
      </c>
      <c r="I4" s="33" t="s">
        <v>10</v>
      </c>
      <c r="J4" s="33" t="s">
        <v>99</v>
      </c>
      <c r="K4" s="33" t="s">
        <v>99</v>
      </c>
      <c r="L4" s="33" t="s">
        <v>2</v>
      </c>
      <c r="M4" s="33" t="s">
        <v>2</v>
      </c>
      <c r="O4" s="2"/>
      <c r="P4" s="43"/>
      <c r="Q4" s="16"/>
      <c r="R4" s="16"/>
      <c r="S4" s="16"/>
      <c r="T4" s="16"/>
      <c r="U4" s="16"/>
    </row>
    <row r="5" spans="1:21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43"/>
      <c r="Q5" s="16"/>
      <c r="R5" s="16"/>
      <c r="S5" s="16"/>
      <c r="T5" s="16"/>
      <c r="U5" s="16"/>
    </row>
    <row r="6" spans="1:21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101</v>
      </c>
      <c r="I6" s="38" t="s">
        <v>96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43"/>
      <c r="Q6" s="16"/>
      <c r="R6" s="16"/>
      <c r="S6" s="16"/>
      <c r="T6" s="16"/>
      <c r="U6" s="16"/>
    </row>
    <row r="7" spans="1:21" ht="12.75" customHeight="1" x14ac:dyDescent="0.25">
      <c r="B7" s="12" t="s">
        <v>68</v>
      </c>
      <c r="H7" s="45"/>
    </row>
    <row r="8" spans="1:21" s="1" customFormat="1" ht="12.75" customHeight="1" x14ac:dyDescent="0.25">
      <c r="A8" s="27">
        <v>1</v>
      </c>
      <c r="B8" s="24" t="s">
        <v>69</v>
      </c>
      <c r="C8" s="24"/>
      <c r="D8" s="24"/>
      <c r="E8" s="27">
        <v>22.01</v>
      </c>
      <c r="F8" s="27"/>
      <c r="G8" s="27"/>
      <c r="H8" s="27"/>
      <c r="I8" s="27"/>
      <c r="J8" s="27">
        <v>0.25</v>
      </c>
      <c r="K8" s="27"/>
      <c r="L8" s="14">
        <f>J8/E8*1000</f>
        <v>11.358473421172194</v>
      </c>
      <c r="M8" s="27"/>
      <c r="P8" s="18"/>
      <c r="Q8" s="18"/>
    </row>
    <row r="9" spans="1:21" s="1" customFormat="1" ht="12.75" customHeight="1" x14ac:dyDescent="0.25">
      <c r="A9" s="27">
        <v>2</v>
      </c>
      <c r="B9" s="24"/>
      <c r="C9" s="24" t="s">
        <v>122</v>
      </c>
      <c r="D9" s="24"/>
      <c r="E9" s="27">
        <v>59.73</v>
      </c>
      <c r="F9" s="27"/>
      <c r="G9" s="27"/>
      <c r="H9" s="27"/>
      <c r="I9" s="27"/>
      <c r="J9" s="27"/>
      <c r="K9" s="27">
        <v>0.67</v>
      </c>
      <c r="L9" s="27"/>
      <c r="M9" s="14">
        <f>K9/E9*1000</f>
        <v>11.217143813828898</v>
      </c>
      <c r="P9" s="18"/>
      <c r="Q9" s="18"/>
    </row>
    <row r="10" spans="1:21" s="1" customFormat="1" ht="12.75" customHeight="1" x14ac:dyDescent="0.25">
      <c r="A10" s="27">
        <v>3</v>
      </c>
      <c r="B10" s="24" t="s">
        <v>70</v>
      </c>
      <c r="C10" s="24"/>
      <c r="D10" s="24">
        <f>E11-E10</f>
        <v>2.6099999999999994</v>
      </c>
      <c r="E10" s="27">
        <f>E8+E9</f>
        <v>81.739999999999995</v>
      </c>
      <c r="F10" s="27"/>
      <c r="G10" s="27"/>
      <c r="H10" s="27"/>
      <c r="I10" s="27"/>
      <c r="J10" s="27">
        <f>J8+K9</f>
        <v>0.92</v>
      </c>
      <c r="K10" s="27"/>
      <c r="L10" s="14">
        <f>J10/E10*1000</f>
        <v>11.255199412772205</v>
      </c>
      <c r="M10" s="27"/>
      <c r="P10" s="18"/>
      <c r="Q10" s="18"/>
    </row>
    <row r="11" spans="1:21" s="1" customFormat="1" ht="12.75" customHeight="1" x14ac:dyDescent="0.25">
      <c r="A11" s="27">
        <v>4</v>
      </c>
      <c r="B11" s="24" t="s">
        <v>71</v>
      </c>
      <c r="C11" s="24"/>
      <c r="D11" s="24"/>
      <c r="E11" s="27">
        <v>84.35</v>
      </c>
      <c r="F11" s="27"/>
      <c r="G11" s="27"/>
      <c r="H11" s="27"/>
      <c r="I11" s="27"/>
      <c r="J11" s="27">
        <v>0.93</v>
      </c>
      <c r="K11" s="27"/>
      <c r="L11" s="14">
        <f>J11/E11*1000</f>
        <v>11.025489033787789</v>
      </c>
      <c r="M11" s="27"/>
      <c r="P11" s="18"/>
      <c r="Q11" s="18"/>
    </row>
    <row r="12" spans="1:21" s="1" customFormat="1" ht="12.75" customHeight="1" x14ac:dyDescent="0.25">
      <c r="A12" s="27">
        <v>5</v>
      </c>
      <c r="B12" s="24"/>
      <c r="C12" s="24" t="s">
        <v>72</v>
      </c>
      <c r="D12" s="24"/>
      <c r="E12" s="27">
        <v>18.21</v>
      </c>
      <c r="F12" s="27"/>
      <c r="G12" s="27"/>
      <c r="H12" s="27"/>
      <c r="I12" s="27"/>
      <c r="J12" s="27"/>
      <c r="K12" s="27">
        <v>0.16800000000000001</v>
      </c>
      <c r="L12" s="27"/>
      <c r="M12" s="14">
        <f>K12/E12*1000</f>
        <v>9.2257001647446462</v>
      </c>
      <c r="P12" s="18"/>
      <c r="Q12" s="18"/>
    </row>
    <row r="13" spans="1:21" s="1" customFormat="1" ht="12.75" customHeight="1" x14ac:dyDescent="0.25">
      <c r="A13" s="27">
        <v>6</v>
      </c>
      <c r="B13" s="24" t="s">
        <v>73</v>
      </c>
      <c r="C13" s="24"/>
      <c r="D13" s="24">
        <f>E14-E13</f>
        <v>9.7800000000000011</v>
      </c>
      <c r="E13" s="27">
        <f>E11+E12</f>
        <v>102.56</v>
      </c>
      <c r="F13" s="27"/>
      <c r="G13" s="27"/>
      <c r="H13" s="27"/>
      <c r="I13" s="27"/>
      <c r="J13" s="14">
        <f>J11+K12</f>
        <v>1.0980000000000001</v>
      </c>
      <c r="K13" s="27"/>
      <c r="L13" s="14">
        <f>J13/E13*1000</f>
        <v>10.705928237129486</v>
      </c>
      <c r="M13" s="27"/>
      <c r="P13" s="18"/>
      <c r="Q13" s="19"/>
    </row>
    <row r="14" spans="1:21" s="1" customFormat="1" ht="12.75" customHeight="1" x14ac:dyDescent="0.25">
      <c r="A14" s="27">
        <v>7</v>
      </c>
      <c r="B14" s="24" t="s">
        <v>74</v>
      </c>
      <c r="C14" s="24"/>
      <c r="D14" s="24"/>
      <c r="E14" s="27">
        <v>112.34</v>
      </c>
      <c r="F14" s="27"/>
      <c r="G14" s="27"/>
      <c r="H14" s="27"/>
      <c r="I14" s="27"/>
      <c r="J14" s="27">
        <v>1.23</v>
      </c>
      <c r="K14" s="27"/>
      <c r="L14" s="14">
        <f>J14/E14*1000</f>
        <v>10.948905109489051</v>
      </c>
      <c r="M14" s="27"/>
      <c r="P14" s="18"/>
      <c r="Q14" s="18"/>
    </row>
    <row r="15" spans="1:21" s="1" customFormat="1" ht="12.75" customHeight="1" x14ac:dyDescent="0.25">
      <c r="A15" s="27">
        <v>8</v>
      </c>
      <c r="B15" s="24"/>
      <c r="C15" s="24" t="s">
        <v>75</v>
      </c>
      <c r="D15" s="24"/>
      <c r="E15" s="27">
        <v>20.420000000000002</v>
      </c>
      <c r="F15" s="27"/>
      <c r="G15" s="27"/>
      <c r="H15" s="27"/>
      <c r="I15" s="27"/>
      <c r="J15" s="27"/>
      <c r="K15" s="27">
        <v>0.22</v>
      </c>
      <c r="L15" s="27"/>
      <c r="M15" s="14">
        <f>K15/E15*1000</f>
        <v>10.773751224289912</v>
      </c>
      <c r="P15" s="18"/>
      <c r="Q15" s="18"/>
    </row>
    <row r="16" spans="1:21" s="1" customFormat="1" ht="12.75" customHeight="1" x14ac:dyDescent="0.25">
      <c r="A16" s="27">
        <v>9</v>
      </c>
      <c r="B16" s="24" t="s">
        <v>76</v>
      </c>
      <c r="C16" s="24"/>
      <c r="D16" s="24">
        <f>E17-E16</f>
        <v>7.6500000000000057</v>
      </c>
      <c r="E16" s="27">
        <f>E14+E15</f>
        <v>132.76</v>
      </c>
      <c r="F16" s="27"/>
      <c r="G16" s="27"/>
      <c r="H16" s="27"/>
      <c r="I16" s="27"/>
      <c r="J16" s="27">
        <f>J14+K15</f>
        <v>1.45</v>
      </c>
      <c r="K16" s="27"/>
      <c r="L16" s="14">
        <f>J16/E16*1000</f>
        <v>10.921964447122628</v>
      </c>
      <c r="M16" s="27"/>
      <c r="P16" s="18"/>
      <c r="Q16" s="18"/>
    </row>
    <row r="17" spans="1:17" s="1" customFormat="1" ht="12.75" customHeight="1" x14ac:dyDescent="0.25">
      <c r="A17" s="27">
        <v>10</v>
      </c>
      <c r="B17" s="24" t="s">
        <v>104</v>
      </c>
      <c r="C17" s="24"/>
      <c r="D17" s="24"/>
      <c r="E17" s="27">
        <v>140.41</v>
      </c>
      <c r="F17" s="27"/>
      <c r="G17" s="27"/>
      <c r="H17" s="27"/>
      <c r="I17" s="27"/>
      <c r="J17" s="27">
        <v>1.49</v>
      </c>
      <c r="K17" s="27"/>
      <c r="L17" s="14">
        <f>J17/E17*1000</f>
        <v>10.611779787764403</v>
      </c>
      <c r="M17" s="27"/>
      <c r="P17" s="18"/>
      <c r="Q17" s="18"/>
    </row>
    <row r="18" spans="1:17" s="1" customFormat="1" ht="12.75" customHeight="1" x14ac:dyDescent="0.25">
      <c r="A18" s="21"/>
      <c r="B18" s="21"/>
      <c r="C18" s="21"/>
      <c r="D18" s="21"/>
      <c r="E18" s="39"/>
      <c r="F18" s="39"/>
      <c r="G18" s="39"/>
      <c r="H18" s="39"/>
      <c r="I18" s="39"/>
      <c r="J18" s="39"/>
      <c r="K18" s="39"/>
      <c r="L18" s="39"/>
      <c r="M18" s="39"/>
      <c r="P18" s="16"/>
      <c r="Q18" s="16"/>
    </row>
    <row r="19" spans="1:17" s="1" customFormat="1" ht="12.75" customHeight="1" x14ac:dyDescent="0.25">
      <c r="A19" s="21"/>
      <c r="B19" s="23" t="s">
        <v>79</v>
      </c>
      <c r="C19" s="21"/>
      <c r="D19" s="21"/>
      <c r="E19" s="39"/>
      <c r="F19" s="39"/>
      <c r="G19" s="39"/>
      <c r="H19" s="39"/>
      <c r="I19" s="39"/>
      <c r="J19" s="39"/>
      <c r="K19" s="39"/>
      <c r="L19" s="39"/>
      <c r="M19" s="39"/>
      <c r="P19" s="16"/>
      <c r="Q19" s="16"/>
    </row>
    <row r="20" spans="1:17" s="1" customFormat="1" ht="12.75" customHeight="1" x14ac:dyDescent="0.25">
      <c r="A20" s="13">
        <v>1</v>
      </c>
      <c r="B20" s="24" t="s">
        <v>80</v>
      </c>
      <c r="C20" s="24"/>
      <c r="D20" s="24"/>
      <c r="E20" s="27">
        <v>25.78</v>
      </c>
      <c r="F20" s="27"/>
      <c r="G20" s="27"/>
      <c r="H20" s="27"/>
      <c r="I20" s="27"/>
      <c r="J20" s="27">
        <v>0.24</v>
      </c>
      <c r="K20" s="27"/>
      <c r="L20" s="14">
        <f>J20/E20*1000</f>
        <v>9.3095422808378583</v>
      </c>
      <c r="M20" s="14"/>
      <c r="P20" s="16"/>
      <c r="Q20" s="16"/>
    </row>
    <row r="21" spans="1:17" s="1" customFormat="1" ht="12.75" customHeight="1" x14ac:dyDescent="0.25">
      <c r="A21" s="13">
        <v>2</v>
      </c>
      <c r="B21" s="24"/>
      <c r="C21" s="24" t="s">
        <v>81</v>
      </c>
      <c r="D21" s="24"/>
      <c r="E21" s="27">
        <v>18.079999999999998</v>
      </c>
      <c r="F21" s="27"/>
      <c r="G21" s="27"/>
      <c r="H21" s="27"/>
      <c r="I21" s="27"/>
      <c r="J21" s="27"/>
      <c r="K21" s="27">
        <v>0.22</v>
      </c>
      <c r="L21" s="14"/>
      <c r="M21" s="14">
        <f>K21/E21*1000</f>
        <v>12.168141592920355</v>
      </c>
      <c r="P21" s="16"/>
      <c r="Q21" s="16"/>
    </row>
    <row r="22" spans="1:17" s="1" customFormat="1" ht="12.75" customHeight="1" x14ac:dyDescent="0.25">
      <c r="A22" s="13">
        <v>3</v>
      </c>
      <c r="B22" s="24" t="s">
        <v>82</v>
      </c>
      <c r="C22" s="24"/>
      <c r="D22" s="24">
        <f>E23-E22</f>
        <v>0.5</v>
      </c>
      <c r="E22" s="27">
        <f>E20+E21</f>
        <v>43.86</v>
      </c>
      <c r="F22" s="27"/>
      <c r="G22" s="27"/>
      <c r="H22" s="27"/>
      <c r="I22" s="27"/>
      <c r="J22" s="27">
        <f>J20+K21</f>
        <v>0.45999999999999996</v>
      </c>
      <c r="K22" s="27"/>
      <c r="L22" s="14">
        <f>J22/E22*1000</f>
        <v>10.487916096671226</v>
      </c>
      <c r="M22" s="14"/>
      <c r="P22" s="16"/>
      <c r="Q22" s="16"/>
    </row>
    <row r="23" spans="1:17" s="1" customFormat="1" ht="12.75" customHeight="1" x14ac:dyDescent="0.25">
      <c r="A23" s="13">
        <v>4</v>
      </c>
      <c r="B23" s="24" t="s">
        <v>83</v>
      </c>
      <c r="C23" s="24"/>
      <c r="D23" s="24"/>
      <c r="E23" s="27">
        <v>44.36</v>
      </c>
      <c r="F23" s="27"/>
      <c r="G23" s="27"/>
      <c r="H23" s="27"/>
      <c r="I23" s="27"/>
      <c r="J23" s="27">
        <v>0.47</v>
      </c>
      <c r="K23" s="27"/>
      <c r="L23" s="14">
        <f>J23/E23*1000</f>
        <v>10.595130748422001</v>
      </c>
      <c r="M23" s="14"/>
      <c r="P23" s="16"/>
      <c r="Q23" s="16"/>
    </row>
    <row r="24" spans="1:17" s="1" customFormat="1" ht="12.75" customHeight="1" x14ac:dyDescent="0.25">
      <c r="A24" s="13">
        <v>5</v>
      </c>
      <c r="B24" s="24"/>
      <c r="C24" s="24" t="s">
        <v>84</v>
      </c>
      <c r="D24" s="24"/>
      <c r="E24" s="27">
        <v>15.02</v>
      </c>
      <c r="F24" s="27"/>
      <c r="G24" s="27"/>
      <c r="H24" s="27"/>
      <c r="I24" s="27"/>
      <c r="J24" s="27"/>
      <c r="K24" s="27">
        <v>0.19</v>
      </c>
      <c r="L24" s="14"/>
      <c r="M24" s="14">
        <f>K24/E24*1000</f>
        <v>12.649800266311585</v>
      </c>
      <c r="P24" s="16"/>
      <c r="Q24" s="16"/>
    </row>
    <row r="25" spans="1:17" s="1" customFormat="1" ht="12.75" customHeight="1" x14ac:dyDescent="0.25">
      <c r="A25" s="13">
        <v>6</v>
      </c>
      <c r="B25" s="24" t="s">
        <v>85</v>
      </c>
      <c r="C25" s="24"/>
      <c r="D25" s="24">
        <f>E26-E25</f>
        <v>0.35000000000000142</v>
      </c>
      <c r="E25" s="27">
        <f>E23+E24</f>
        <v>59.379999999999995</v>
      </c>
      <c r="F25" s="27"/>
      <c r="G25" s="27"/>
      <c r="H25" s="27"/>
      <c r="I25" s="27"/>
      <c r="J25" s="27">
        <f>J23+K24</f>
        <v>0.65999999999999992</v>
      </c>
      <c r="K25" s="27"/>
      <c r="L25" s="14">
        <f>J25/E25*1000</f>
        <v>11.114853486022229</v>
      </c>
      <c r="M25" s="14"/>
      <c r="P25" s="16"/>
      <c r="Q25" s="16"/>
    </row>
    <row r="26" spans="1:17" s="1" customFormat="1" ht="12.75" customHeight="1" x14ac:dyDescent="0.25">
      <c r="A26" s="13">
        <v>7</v>
      </c>
      <c r="B26" s="24" t="s">
        <v>105</v>
      </c>
      <c r="C26" s="24"/>
      <c r="D26" s="24"/>
      <c r="E26" s="27">
        <v>59.73</v>
      </c>
      <c r="F26" s="27"/>
      <c r="G26" s="27"/>
      <c r="H26" s="27"/>
      <c r="I26" s="27"/>
      <c r="J26" s="27">
        <v>0.67</v>
      </c>
      <c r="K26" s="27"/>
      <c r="L26" s="14">
        <f>J26/E26*1000</f>
        <v>11.217143813828898</v>
      </c>
      <c r="M26" s="14"/>
      <c r="P26" s="16"/>
      <c r="Q26" s="16"/>
    </row>
    <row r="27" spans="1:17" x14ac:dyDescent="0.25">
      <c r="B27" s="54" t="s">
        <v>124</v>
      </c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scale="97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C23" sqref="C23"/>
    </sheetView>
  </sheetViews>
  <sheetFormatPr defaultRowHeight="15" x14ac:dyDescent="0.25"/>
  <cols>
    <col min="1" max="1" width="4.7109375" style="4" customWidth="1"/>
    <col min="2" max="2" width="30" style="4" customWidth="1"/>
    <col min="3" max="3" width="10.5703125" style="4" customWidth="1"/>
    <col min="4" max="7" width="9.140625" style="4" hidden="1" customWidth="1"/>
    <col min="8" max="8" width="7.5703125" style="4" customWidth="1"/>
    <col min="9" max="9" width="7.42578125" style="4" customWidth="1"/>
    <col min="10" max="10" width="7.140625" style="4" customWidth="1"/>
    <col min="11" max="11" width="6.5703125" style="4" customWidth="1"/>
    <col min="12" max="12" width="7.42578125" style="4" customWidth="1"/>
    <col min="13" max="13" width="8.42578125" style="4" customWidth="1"/>
  </cols>
  <sheetData>
    <row r="1" spans="1:16" ht="15.75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6" x14ac:dyDescent="0.25">
      <c r="A2" s="65" t="s">
        <v>98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4" spans="1:16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3" t="s">
        <v>90</v>
      </c>
      <c r="I4" s="33" t="s">
        <v>10</v>
      </c>
      <c r="J4" s="33" t="s">
        <v>99</v>
      </c>
      <c r="K4" s="33" t="s">
        <v>99</v>
      </c>
      <c r="L4" s="33" t="s">
        <v>2</v>
      </c>
      <c r="M4" s="33" t="s">
        <v>2</v>
      </c>
      <c r="O4" s="2"/>
      <c r="P4" s="2"/>
    </row>
    <row r="5" spans="1:16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2"/>
    </row>
    <row r="6" spans="1:16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94</v>
      </c>
      <c r="I6" s="38" t="s">
        <v>95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2"/>
    </row>
    <row r="7" spans="1:16" ht="12.75" customHeight="1" x14ac:dyDescent="0.25">
      <c r="B7" s="5" t="s">
        <v>11</v>
      </c>
    </row>
    <row r="8" spans="1:16" ht="12.75" customHeight="1" x14ac:dyDescent="0.25">
      <c r="A8" s="6">
        <v>1</v>
      </c>
      <c r="B8" s="7" t="s">
        <v>86</v>
      </c>
      <c r="C8" s="8"/>
      <c r="D8" s="8">
        <v>2.37</v>
      </c>
      <c r="E8" s="8">
        <v>0</v>
      </c>
      <c r="F8" s="8">
        <f>G9-G8</f>
        <v>18.879999999999995</v>
      </c>
      <c r="G8" s="8">
        <v>180.97</v>
      </c>
      <c r="H8" s="6">
        <v>180.97</v>
      </c>
      <c r="I8" s="6"/>
      <c r="J8" s="6">
        <v>3.08</v>
      </c>
      <c r="K8" s="6"/>
      <c r="L8" s="9">
        <f>J8/H8*1000</f>
        <v>17.019395479913801</v>
      </c>
      <c r="M8" s="6"/>
    </row>
    <row r="9" spans="1:16" ht="12.75" customHeight="1" x14ac:dyDescent="0.25">
      <c r="A9" s="6">
        <v>2</v>
      </c>
      <c r="B9" s="7" t="s">
        <v>12</v>
      </c>
      <c r="C9" s="8"/>
      <c r="D9" s="8"/>
      <c r="E9" s="8">
        <v>2.37</v>
      </c>
      <c r="F9" s="8"/>
      <c r="G9" s="8">
        <v>199.85</v>
      </c>
      <c r="H9" s="6">
        <f>H8+F8+D8</f>
        <v>202.22</v>
      </c>
      <c r="I9" s="6"/>
      <c r="J9" s="9">
        <v>3.36</v>
      </c>
      <c r="K9" s="6"/>
      <c r="L9" s="9">
        <f>J9/H9*1000</f>
        <v>16.615567204035209</v>
      </c>
      <c r="M9" s="6"/>
    </row>
    <row r="10" spans="1:16" ht="12.75" customHeight="1" x14ac:dyDescent="0.25">
      <c r="A10" s="27">
        <v>3</v>
      </c>
      <c r="B10" s="24"/>
      <c r="C10" s="24" t="s">
        <v>115</v>
      </c>
      <c r="D10" s="24"/>
      <c r="E10" s="24">
        <v>132.55000000000001</v>
      </c>
      <c r="F10" s="24"/>
      <c r="G10" s="24">
        <v>27.06</v>
      </c>
      <c r="H10" s="27">
        <f>E10+G10</f>
        <v>159.61000000000001</v>
      </c>
      <c r="I10" s="27"/>
      <c r="J10" s="14"/>
      <c r="K10" s="14">
        <v>2.23</v>
      </c>
      <c r="L10" s="27"/>
      <c r="M10" s="14">
        <f>K10/H10*1000</f>
        <v>13.97155566693816</v>
      </c>
      <c r="N10" s="1"/>
    </row>
    <row r="11" spans="1:16" ht="12.75" customHeight="1" x14ac:dyDescent="0.25">
      <c r="A11" s="27">
        <v>4</v>
      </c>
      <c r="B11" s="24" t="s">
        <v>13</v>
      </c>
      <c r="C11" s="24"/>
      <c r="D11" s="24">
        <f>E12-E11</f>
        <v>6.8199999999999932</v>
      </c>
      <c r="E11" s="24">
        <f>E9+E10</f>
        <v>134.92000000000002</v>
      </c>
      <c r="F11" s="24">
        <f>H12-H11-D11</f>
        <v>22.840000000000032</v>
      </c>
      <c r="G11" s="24"/>
      <c r="H11" s="27">
        <f>H9+E10+G10</f>
        <v>361.83</v>
      </c>
      <c r="I11" s="27"/>
      <c r="J11" s="14">
        <f>J9+K10</f>
        <v>5.59</v>
      </c>
      <c r="K11" s="14"/>
      <c r="L11" s="14">
        <f>J11/H11*1000</f>
        <v>15.449244120166929</v>
      </c>
      <c r="M11" s="14"/>
      <c r="N11" s="1"/>
    </row>
    <row r="12" spans="1:16" ht="12.75" customHeight="1" x14ac:dyDescent="0.25">
      <c r="A12" s="27">
        <v>5</v>
      </c>
      <c r="B12" s="24" t="s">
        <v>14</v>
      </c>
      <c r="C12" s="24"/>
      <c r="D12" s="24"/>
      <c r="E12" s="24">
        <v>141.74</v>
      </c>
      <c r="F12" s="24"/>
      <c r="G12" s="24">
        <v>249.75</v>
      </c>
      <c r="H12" s="27">
        <f>E12+G12</f>
        <v>391.49</v>
      </c>
      <c r="I12" s="27"/>
      <c r="J12" s="14">
        <v>5.97</v>
      </c>
      <c r="K12" s="14"/>
      <c r="L12" s="14">
        <f>J12/H12*1000</f>
        <v>15.249431658535338</v>
      </c>
      <c r="M12" s="14"/>
      <c r="N12" s="1"/>
    </row>
    <row r="13" spans="1:16" ht="12.75" customHeight="1" x14ac:dyDescent="0.25">
      <c r="A13" s="27">
        <v>6</v>
      </c>
      <c r="B13" s="24"/>
      <c r="C13" s="24" t="s">
        <v>15</v>
      </c>
      <c r="D13" s="24"/>
      <c r="E13" s="24">
        <v>18.68</v>
      </c>
      <c r="F13" s="24"/>
      <c r="G13" s="24"/>
      <c r="H13" s="27">
        <v>18.68</v>
      </c>
      <c r="I13" s="27"/>
      <c r="J13" s="14"/>
      <c r="K13" s="14">
        <v>0.27</v>
      </c>
      <c r="L13" s="27"/>
      <c r="M13" s="14">
        <f>K13/E13*1000</f>
        <v>14.453961456102785</v>
      </c>
      <c r="N13" s="1"/>
    </row>
    <row r="14" spans="1:16" ht="12.75" customHeight="1" x14ac:dyDescent="0.25">
      <c r="A14" s="27">
        <v>7</v>
      </c>
      <c r="B14" s="24" t="s">
        <v>16</v>
      </c>
      <c r="C14" s="24"/>
      <c r="D14" s="24">
        <f>E15-E14</f>
        <v>4.4899999999999807</v>
      </c>
      <c r="E14" s="24">
        <f>E12+E13</f>
        <v>160.42000000000002</v>
      </c>
      <c r="F14" s="24">
        <v>9.7100000000000009</v>
      </c>
      <c r="G14" s="24"/>
      <c r="H14" s="27">
        <f>H12+E13</f>
        <v>410.17</v>
      </c>
      <c r="I14" s="27"/>
      <c r="J14" s="14">
        <f>J12+K13</f>
        <v>6.24</v>
      </c>
      <c r="K14" s="14"/>
      <c r="L14" s="14">
        <f>J14/H14*1000</f>
        <v>15.213204281151718</v>
      </c>
      <c r="M14" s="14"/>
      <c r="N14" s="1"/>
    </row>
    <row r="15" spans="1:16" ht="12.75" customHeight="1" x14ac:dyDescent="0.25">
      <c r="A15" s="27">
        <v>8</v>
      </c>
      <c r="B15" s="24" t="s">
        <v>17</v>
      </c>
      <c r="C15" s="24"/>
      <c r="D15" s="24"/>
      <c r="E15" s="24">
        <v>164.91</v>
      </c>
      <c r="F15" s="24"/>
      <c r="G15" s="24">
        <f>G12+F14</f>
        <v>259.45999999999998</v>
      </c>
      <c r="H15" s="27">
        <f>H14+F14+D14</f>
        <v>424.37</v>
      </c>
      <c r="I15" s="27"/>
      <c r="J15" s="14">
        <v>6.42</v>
      </c>
      <c r="K15" s="14"/>
      <c r="L15" s="14">
        <f>J15/H15*1000</f>
        <v>15.128307844569598</v>
      </c>
      <c r="M15" s="27"/>
      <c r="N15" s="1"/>
    </row>
    <row r="16" spans="1:16" ht="12.75" customHeight="1" x14ac:dyDescent="0.25">
      <c r="A16" s="27">
        <v>9</v>
      </c>
      <c r="B16" s="24"/>
      <c r="C16" s="24" t="s">
        <v>116</v>
      </c>
      <c r="D16" s="24"/>
      <c r="E16" s="24">
        <v>295.16000000000003</v>
      </c>
      <c r="F16" s="24"/>
      <c r="G16" s="24">
        <v>56.76</v>
      </c>
      <c r="H16" s="27">
        <f>E16+G16</f>
        <v>351.92</v>
      </c>
      <c r="I16" s="27"/>
      <c r="J16" s="14"/>
      <c r="K16" s="14">
        <v>4.8099999999999996</v>
      </c>
      <c r="L16" s="27"/>
      <c r="M16" s="14">
        <f>K16/H16*1000</f>
        <v>13.667879063423504</v>
      </c>
      <c r="N16" s="1"/>
    </row>
    <row r="17" spans="1:14" ht="12.75" customHeight="1" x14ac:dyDescent="0.25">
      <c r="A17" s="27">
        <v>10</v>
      </c>
      <c r="B17" s="24" t="s">
        <v>92</v>
      </c>
      <c r="C17" s="24"/>
      <c r="D17" s="24"/>
      <c r="E17" s="24">
        <f>E15+E16</f>
        <v>460.07000000000005</v>
      </c>
      <c r="F17" s="24"/>
      <c r="G17" s="24"/>
      <c r="H17" s="27">
        <f>H15+E16+G16</f>
        <v>776.29</v>
      </c>
      <c r="I17" s="27"/>
      <c r="J17" s="14">
        <f>J15+K16</f>
        <v>11.23</v>
      </c>
      <c r="K17" s="27"/>
      <c r="L17" s="14">
        <f>J17/H17*1000</f>
        <v>14.46624328537016</v>
      </c>
      <c r="M17" s="27"/>
      <c r="N17" s="1"/>
    </row>
    <row r="18" spans="1:14" x14ac:dyDescent="0.25">
      <c r="A18" s="22"/>
      <c r="B18" s="54" t="s">
        <v>124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"/>
    </row>
    <row r="19" spans="1:14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"/>
    </row>
  </sheetData>
  <mergeCells count="3">
    <mergeCell ref="A4:A6"/>
    <mergeCell ref="A1:M1"/>
    <mergeCell ref="A2:M2"/>
  </mergeCells>
  <pageMargins left="0.98425196850393704" right="0.59055118110236227" top="0.98425196850393704" bottom="0.98425196850393704" header="0.51181102362204722" footer="0.51181102362204722"/>
  <pageSetup paperSize="9" scale="94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zoomScaleNormal="100" workbookViewId="0">
      <selection activeCell="B56" sqref="B56"/>
    </sheetView>
  </sheetViews>
  <sheetFormatPr defaultRowHeight="15" x14ac:dyDescent="0.25"/>
  <cols>
    <col min="1" max="1" width="4.5703125" style="21" customWidth="1"/>
    <col min="2" max="2" width="32.7109375" style="21" customWidth="1"/>
    <col min="3" max="3" width="10.85546875" style="21" customWidth="1"/>
    <col min="4" max="7" width="9.140625" style="21" hidden="1" customWidth="1"/>
    <col min="8" max="8" width="9.140625" style="39"/>
    <col min="9" max="13" width="7.7109375" style="39" customWidth="1"/>
    <col min="17" max="19" width="9.140625" style="16"/>
  </cols>
  <sheetData>
    <row r="1" spans="1:18" ht="15" customHeight="1" x14ac:dyDescent="0.25">
      <c r="A1" s="59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8" ht="15" customHeight="1" x14ac:dyDescent="0.25">
      <c r="A2" s="60" t="s">
        <v>100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8" ht="15" customHeight="1" x14ac:dyDescent="0.25"/>
    <row r="4" spans="1:18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1" t="s">
        <v>90</v>
      </c>
      <c r="I4" s="31" t="s">
        <v>10</v>
      </c>
      <c r="J4" s="31" t="s">
        <v>99</v>
      </c>
      <c r="K4" s="31" t="s">
        <v>99</v>
      </c>
      <c r="L4" s="31" t="s">
        <v>2</v>
      </c>
      <c r="M4" s="31" t="s">
        <v>2</v>
      </c>
      <c r="O4" s="2"/>
      <c r="P4" s="2"/>
    </row>
    <row r="5" spans="1:18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4" t="s">
        <v>91</v>
      </c>
      <c r="I5" s="34" t="s">
        <v>5</v>
      </c>
      <c r="J5" s="34" t="s">
        <v>6</v>
      </c>
      <c r="K5" s="34" t="s">
        <v>7</v>
      </c>
      <c r="L5" s="34" t="s">
        <v>6</v>
      </c>
      <c r="M5" s="34" t="s">
        <v>7</v>
      </c>
      <c r="O5" s="2"/>
      <c r="P5" s="2"/>
    </row>
    <row r="6" spans="1:18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6" t="s">
        <v>94</v>
      </c>
      <c r="I6" s="36" t="s">
        <v>95</v>
      </c>
      <c r="J6" s="36" t="s">
        <v>96</v>
      </c>
      <c r="K6" s="36" t="s">
        <v>96</v>
      </c>
      <c r="L6" s="36" t="s">
        <v>97</v>
      </c>
      <c r="M6" s="36" t="s">
        <v>97</v>
      </c>
      <c r="O6" s="2"/>
      <c r="P6" s="2"/>
    </row>
    <row r="7" spans="1:18" ht="12.75" customHeight="1" x14ac:dyDescent="0.25">
      <c r="A7" s="55"/>
      <c r="B7" s="56" t="s">
        <v>18</v>
      </c>
      <c r="C7" s="57"/>
      <c r="D7" s="57"/>
      <c r="E7" s="57"/>
      <c r="F7" s="57"/>
      <c r="G7" s="57"/>
      <c r="H7" s="58"/>
      <c r="I7" s="58"/>
      <c r="J7" s="58"/>
      <c r="K7" s="58"/>
      <c r="L7" s="58"/>
      <c r="M7" s="58"/>
    </row>
    <row r="8" spans="1:18" ht="12.75" customHeight="1" x14ac:dyDescent="0.25">
      <c r="A8" s="13">
        <v>1</v>
      </c>
      <c r="B8" s="24" t="s">
        <v>19</v>
      </c>
      <c r="C8" s="24"/>
      <c r="D8" s="13"/>
      <c r="E8" s="13">
        <v>36.22</v>
      </c>
      <c r="F8" s="13"/>
      <c r="G8" s="13"/>
      <c r="H8" s="27">
        <f>E8</f>
        <v>36.22</v>
      </c>
      <c r="I8" s="27"/>
      <c r="J8" s="27">
        <v>0.48899999999999999</v>
      </c>
      <c r="K8" s="27"/>
      <c r="L8" s="27"/>
      <c r="M8" s="14">
        <f>J8/E8*1000</f>
        <v>13.500828271673109</v>
      </c>
      <c r="Q8" s="17"/>
      <c r="R8" s="18"/>
    </row>
    <row r="9" spans="1:18" ht="12.75" customHeight="1" x14ac:dyDescent="0.25">
      <c r="A9" s="13">
        <v>2</v>
      </c>
      <c r="B9" s="24" t="s">
        <v>20</v>
      </c>
      <c r="C9" s="24"/>
      <c r="D9" s="13"/>
      <c r="E9" s="13">
        <v>13.26</v>
      </c>
      <c r="F9" s="13"/>
      <c r="G9" s="13"/>
      <c r="H9" s="27">
        <f>E9</f>
        <v>13.26</v>
      </c>
      <c r="I9" s="27"/>
      <c r="J9" s="27">
        <v>0.17</v>
      </c>
      <c r="K9" s="27"/>
      <c r="L9" s="27"/>
      <c r="M9" s="14">
        <f>J9/E9*1000</f>
        <v>12.820512820512821</v>
      </c>
      <c r="Q9" s="17"/>
      <c r="R9" s="18"/>
    </row>
    <row r="10" spans="1:18" ht="12.75" customHeight="1" x14ac:dyDescent="0.25">
      <c r="A10" s="13">
        <v>3</v>
      </c>
      <c r="B10" s="24" t="s">
        <v>21</v>
      </c>
      <c r="C10" s="24"/>
      <c r="D10" s="13">
        <f>E11-E10</f>
        <v>22.030000000000008</v>
      </c>
      <c r="E10" s="13">
        <f>E8+E9</f>
        <v>49.48</v>
      </c>
      <c r="F10" s="13"/>
      <c r="G10" s="13"/>
      <c r="H10" s="27">
        <f>E10</f>
        <v>49.48</v>
      </c>
      <c r="I10" s="27"/>
      <c r="J10" s="14">
        <f>J8+J9</f>
        <v>0.65900000000000003</v>
      </c>
      <c r="K10" s="27"/>
      <c r="L10" s="14">
        <f>J10/H10*1000</f>
        <v>13.31851253031528</v>
      </c>
      <c r="M10" s="27"/>
      <c r="Q10" s="17"/>
      <c r="R10" s="19"/>
    </row>
    <row r="11" spans="1:18" ht="12.75" customHeight="1" x14ac:dyDescent="0.25">
      <c r="A11" s="13">
        <v>4</v>
      </c>
      <c r="B11" s="24" t="s">
        <v>22</v>
      </c>
      <c r="C11" s="24"/>
      <c r="D11" s="13"/>
      <c r="E11" s="13">
        <v>71.510000000000005</v>
      </c>
      <c r="F11" s="13"/>
      <c r="G11" s="13"/>
      <c r="H11" s="27">
        <f>E11</f>
        <v>71.510000000000005</v>
      </c>
      <c r="I11" s="27"/>
      <c r="J11" s="27">
        <v>0.95</v>
      </c>
      <c r="K11" s="27"/>
      <c r="L11" s="14">
        <f>J11/H11*1000</f>
        <v>13.284855264997899</v>
      </c>
      <c r="M11" s="27"/>
      <c r="Q11" s="17"/>
      <c r="R11" s="18"/>
    </row>
    <row r="12" spans="1:18" ht="12.75" customHeight="1" x14ac:dyDescent="0.25">
      <c r="A12" s="13">
        <v>5</v>
      </c>
      <c r="B12" s="24"/>
      <c r="C12" s="24" t="s">
        <v>117</v>
      </c>
      <c r="D12" s="13"/>
      <c r="E12" s="27">
        <v>21.39</v>
      </c>
      <c r="F12" s="27"/>
      <c r="G12" s="27">
        <v>4.3099999999999996</v>
      </c>
      <c r="H12" s="27">
        <f>E12+G12</f>
        <v>25.7</v>
      </c>
      <c r="I12" s="27"/>
      <c r="J12" s="27"/>
      <c r="K12" s="27">
        <v>0.38</v>
      </c>
      <c r="L12" s="14"/>
      <c r="M12" s="14">
        <f>K12/H12*1000</f>
        <v>14.785992217898833</v>
      </c>
      <c r="Q12" s="20"/>
      <c r="R12" s="18"/>
    </row>
    <row r="13" spans="1:18" ht="12.75" customHeight="1" x14ac:dyDescent="0.25">
      <c r="A13" s="13">
        <v>6</v>
      </c>
      <c r="B13" s="24" t="s">
        <v>23</v>
      </c>
      <c r="C13" s="24"/>
      <c r="D13" s="13">
        <f>E14-E13</f>
        <v>9.86</v>
      </c>
      <c r="E13" s="27">
        <f>E11+E12</f>
        <v>92.9</v>
      </c>
      <c r="F13" s="27"/>
      <c r="G13" s="27"/>
      <c r="H13" s="27">
        <f>E13+G12</f>
        <v>97.210000000000008</v>
      </c>
      <c r="I13" s="27"/>
      <c r="J13" s="27">
        <f>J11+K12</f>
        <v>1.33</v>
      </c>
      <c r="K13" s="27"/>
      <c r="L13" s="14">
        <f>J13/H13*1000</f>
        <v>13.68171998765559</v>
      </c>
      <c r="M13" s="27"/>
      <c r="Q13" s="20"/>
      <c r="R13" s="18"/>
    </row>
    <row r="14" spans="1:18" ht="12.75" customHeight="1" x14ac:dyDescent="0.25">
      <c r="A14" s="13">
        <v>7</v>
      </c>
      <c r="B14" s="24" t="s">
        <v>24</v>
      </c>
      <c r="C14" s="24"/>
      <c r="D14" s="13"/>
      <c r="E14" s="13">
        <v>102.76</v>
      </c>
      <c r="F14" s="13"/>
      <c r="G14" s="13"/>
      <c r="H14" s="27">
        <f>H13+D13</f>
        <v>107.07000000000001</v>
      </c>
      <c r="I14" s="27"/>
      <c r="J14" s="27">
        <v>1.42</v>
      </c>
      <c r="K14" s="27"/>
      <c r="L14" s="14">
        <f>J14/H14*1000</f>
        <v>13.262351732511439</v>
      </c>
      <c r="M14" s="27"/>
      <c r="Q14" s="17"/>
      <c r="R14" s="18"/>
    </row>
    <row r="15" spans="1:18" ht="12.75" customHeight="1" x14ac:dyDescent="0.25">
      <c r="A15" s="13">
        <v>8</v>
      </c>
      <c r="B15" s="24"/>
      <c r="C15" s="24" t="s">
        <v>25</v>
      </c>
      <c r="D15" s="13"/>
      <c r="E15" s="13">
        <v>10.119999999999999</v>
      </c>
      <c r="F15" s="13"/>
      <c r="G15" s="13">
        <v>4.8899999999999997</v>
      </c>
      <c r="H15" s="27">
        <f>E15+G15</f>
        <v>15.009999999999998</v>
      </c>
      <c r="I15" s="27"/>
      <c r="J15" s="27"/>
      <c r="K15" s="27">
        <v>0.20599999999999999</v>
      </c>
      <c r="L15" s="14"/>
      <c r="M15" s="14">
        <f>K15/H15*1000</f>
        <v>13.724183877415058</v>
      </c>
      <c r="Q15" s="17"/>
      <c r="R15" s="18"/>
    </row>
    <row r="16" spans="1:18" ht="12.75" customHeight="1" x14ac:dyDescent="0.25">
      <c r="A16" s="13">
        <v>9</v>
      </c>
      <c r="B16" s="24" t="s">
        <v>26</v>
      </c>
      <c r="C16" s="24"/>
      <c r="D16" s="13">
        <f>E17-E16</f>
        <v>19.670000000000002</v>
      </c>
      <c r="E16" s="13">
        <f>E14+E15</f>
        <v>112.88000000000001</v>
      </c>
      <c r="F16" s="13">
        <v>17.86</v>
      </c>
      <c r="G16" s="13"/>
      <c r="H16" s="27">
        <f>H14+H15</f>
        <v>122.08000000000001</v>
      </c>
      <c r="I16" s="27"/>
      <c r="J16" s="14">
        <f>J14+K15</f>
        <v>1.6259999999999999</v>
      </c>
      <c r="K16" s="27"/>
      <c r="L16" s="14">
        <f>J16/E16*1000</f>
        <v>14.404677533664065</v>
      </c>
      <c r="M16" s="27"/>
      <c r="Q16" s="17"/>
      <c r="R16" s="19"/>
    </row>
    <row r="17" spans="1:18" ht="12.75" customHeight="1" x14ac:dyDescent="0.25">
      <c r="A17" s="13">
        <v>10</v>
      </c>
      <c r="B17" s="24" t="s">
        <v>27</v>
      </c>
      <c r="C17" s="24"/>
      <c r="D17" s="13"/>
      <c r="E17" s="13">
        <v>132.55000000000001</v>
      </c>
      <c r="F17" s="13"/>
      <c r="G17" s="13"/>
      <c r="H17" s="27">
        <f>H16+D16+F16</f>
        <v>159.61000000000001</v>
      </c>
      <c r="I17" s="27"/>
      <c r="J17" s="27">
        <v>2.23</v>
      </c>
      <c r="K17" s="27"/>
      <c r="L17" s="14">
        <f>J17/H17*1000</f>
        <v>13.97155566693816</v>
      </c>
      <c r="M17" s="27"/>
      <c r="Q17" s="17"/>
      <c r="R17" s="18"/>
    </row>
    <row r="18" spans="1:18" ht="12.75" customHeight="1" x14ac:dyDescent="0.25">
      <c r="L18" s="29"/>
    </row>
    <row r="19" spans="1:18" ht="12.75" customHeight="1" x14ac:dyDescent="0.25">
      <c r="B19" s="23" t="s">
        <v>28</v>
      </c>
      <c r="L19" s="30"/>
    </row>
    <row r="20" spans="1:18" ht="12.75" customHeight="1" x14ac:dyDescent="0.25">
      <c r="A20" s="13">
        <v>1</v>
      </c>
      <c r="B20" s="24" t="s">
        <v>29</v>
      </c>
      <c r="C20" s="24"/>
      <c r="D20" s="27"/>
      <c r="E20" s="27">
        <v>7.8</v>
      </c>
      <c r="F20" s="27"/>
      <c r="G20" s="27">
        <v>4.3099999999999996</v>
      </c>
      <c r="H20" s="27">
        <f>E20+G20</f>
        <v>12.11</v>
      </c>
      <c r="I20" s="27"/>
      <c r="J20" s="27">
        <v>0.18</v>
      </c>
      <c r="K20" s="27"/>
      <c r="L20" s="14">
        <f>J20/H20*1000</f>
        <v>14.863748967795212</v>
      </c>
      <c r="M20" s="27"/>
    </row>
    <row r="21" spans="1:18" ht="12.75" customHeight="1" x14ac:dyDescent="0.25">
      <c r="A21" s="13">
        <v>2</v>
      </c>
      <c r="B21" s="24"/>
      <c r="C21" s="24" t="s">
        <v>30</v>
      </c>
      <c r="D21" s="27"/>
      <c r="E21" s="27">
        <v>10.66</v>
      </c>
      <c r="F21" s="27"/>
      <c r="G21" s="27"/>
      <c r="H21" s="27">
        <f>E21</f>
        <v>10.66</v>
      </c>
      <c r="I21" s="27"/>
      <c r="J21" s="27"/>
      <c r="K21" s="27">
        <v>0.16</v>
      </c>
      <c r="L21" s="14"/>
      <c r="M21" s="14">
        <f>K21/E21*1000</f>
        <v>15.0093808630394</v>
      </c>
    </row>
    <row r="22" spans="1:18" ht="12.75" customHeight="1" x14ac:dyDescent="0.25">
      <c r="A22" s="13">
        <v>3</v>
      </c>
      <c r="B22" s="24" t="s">
        <v>31</v>
      </c>
      <c r="C22" s="24"/>
      <c r="D22" s="27">
        <f>E23-E22</f>
        <v>2.9299999999999997</v>
      </c>
      <c r="E22" s="27">
        <f>E20+E21</f>
        <v>18.46</v>
      </c>
      <c r="F22" s="27"/>
      <c r="G22" s="27"/>
      <c r="H22" s="27">
        <f>E20+E21+G20</f>
        <v>22.77</v>
      </c>
      <c r="I22" s="27"/>
      <c r="J22" s="27">
        <f>J20+K21</f>
        <v>0.33999999999999997</v>
      </c>
      <c r="K22" s="27"/>
      <c r="L22" s="14">
        <f>J22/H22*1000</f>
        <v>14.931927975406236</v>
      </c>
      <c r="M22" s="27"/>
    </row>
    <row r="23" spans="1:18" ht="12.75" customHeight="1" x14ac:dyDescent="0.25">
      <c r="A23" s="13">
        <v>4</v>
      </c>
      <c r="B23" s="24" t="s">
        <v>32</v>
      </c>
      <c r="C23" s="24"/>
      <c r="D23" s="27"/>
      <c r="E23" s="27">
        <v>21.39</v>
      </c>
      <c r="F23" s="27"/>
      <c r="G23" s="27"/>
      <c r="H23" s="27">
        <f>H22+D22</f>
        <v>25.7</v>
      </c>
      <c r="I23" s="27"/>
      <c r="J23" s="27">
        <v>0.38</v>
      </c>
      <c r="K23" s="27"/>
      <c r="L23" s="14">
        <f>J23/H23*1000</f>
        <v>14.785992217898833</v>
      </c>
      <c r="M23" s="27"/>
    </row>
    <row r="24" spans="1:18" ht="12.75" customHeight="1" x14ac:dyDescent="0.25"/>
    <row r="25" spans="1:18" ht="12.75" customHeight="1" x14ac:dyDescent="0.25">
      <c r="B25" s="23" t="s">
        <v>33</v>
      </c>
    </row>
    <row r="26" spans="1:18" ht="12.75" customHeight="1" x14ac:dyDescent="0.25">
      <c r="A26" s="13">
        <v>1</v>
      </c>
      <c r="B26" s="24" t="s">
        <v>34</v>
      </c>
      <c r="C26" s="24"/>
      <c r="D26" s="24"/>
      <c r="E26" s="24">
        <v>42.53</v>
      </c>
      <c r="F26" s="24"/>
      <c r="G26" s="24">
        <v>2.46</v>
      </c>
      <c r="H26" s="27">
        <f>E26+G26</f>
        <v>44.99</v>
      </c>
      <c r="I26" s="27"/>
      <c r="J26" s="27">
        <v>0.56000000000000005</v>
      </c>
      <c r="K26" s="27"/>
      <c r="L26" s="27"/>
      <c r="M26" s="14">
        <f>J26/H26*1000</f>
        <v>12.447210491220272</v>
      </c>
      <c r="Q26" s="18"/>
      <c r="R26" s="18"/>
    </row>
    <row r="27" spans="1:18" ht="12.75" customHeight="1" x14ac:dyDescent="0.25">
      <c r="A27" s="13">
        <v>2</v>
      </c>
      <c r="B27" s="24" t="s">
        <v>118</v>
      </c>
      <c r="C27" s="24"/>
      <c r="D27" s="24"/>
      <c r="E27" s="24">
        <v>135.91</v>
      </c>
      <c r="F27" s="24"/>
      <c r="G27" s="24"/>
      <c r="H27" s="27">
        <f>E27</f>
        <v>135.91</v>
      </c>
      <c r="I27" s="27"/>
      <c r="J27" s="27">
        <v>1.89</v>
      </c>
      <c r="K27" s="27"/>
      <c r="L27" s="27"/>
      <c r="M27" s="14">
        <f>J27/E27*1000</f>
        <v>13.906261496578619</v>
      </c>
      <c r="Q27" s="18"/>
      <c r="R27" s="18"/>
    </row>
    <row r="28" spans="1:18" ht="12.75" customHeight="1" x14ac:dyDescent="0.25">
      <c r="A28" s="13">
        <v>3</v>
      </c>
      <c r="B28" s="24" t="s">
        <v>35</v>
      </c>
      <c r="C28" s="24"/>
      <c r="D28" s="24">
        <f>E29-E28</f>
        <v>28.289999999999992</v>
      </c>
      <c r="E28" s="24">
        <f>E26+E27</f>
        <v>178.44</v>
      </c>
      <c r="F28" s="24">
        <v>15.18</v>
      </c>
      <c r="G28" s="24"/>
      <c r="H28" s="27">
        <f>H26+H27</f>
        <v>180.9</v>
      </c>
      <c r="I28" s="27"/>
      <c r="J28" s="27">
        <f>J26+J27</f>
        <v>2.4500000000000002</v>
      </c>
      <c r="K28" s="27"/>
      <c r="L28" s="14">
        <f>J28/H28*1000</f>
        <v>13.543394140409067</v>
      </c>
      <c r="M28" s="27"/>
      <c r="Q28" s="18"/>
      <c r="R28" s="18"/>
    </row>
    <row r="29" spans="1:18" ht="12.75" customHeight="1" x14ac:dyDescent="0.25">
      <c r="A29" s="13">
        <v>4</v>
      </c>
      <c r="B29" s="24" t="s">
        <v>36</v>
      </c>
      <c r="C29" s="24"/>
      <c r="D29" s="24"/>
      <c r="E29" s="24">
        <v>206.73</v>
      </c>
      <c r="F29" s="24"/>
      <c r="G29" s="24"/>
      <c r="H29" s="27">
        <f>H28+D28+F28</f>
        <v>224.37</v>
      </c>
      <c r="I29" s="27"/>
      <c r="J29" s="27">
        <v>3.01</v>
      </c>
      <c r="K29" s="27"/>
      <c r="L29" s="14">
        <f>J29/H29*1000</f>
        <v>13.415340731826893</v>
      </c>
      <c r="M29" s="27"/>
      <c r="Q29" s="18"/>
      <c r="R29" s="18"/>
    </row>
    <row r="30" spans="1:18" ht="12.75" customHeight="1" x14ac:dyDescent="0.25">
      <c r="A30" s="13">
        <v>5</v>
      </c>
      <c r="B30" s="24"/>
      <c r="C30" s="24" t="s">
        <v>37</v>
      </c>
      <c r="D30" s="24"/>
      <c r="E30" s="24">
        <v>22.76</v>
      </c>
      <c r="F30" s="24"/>
      <c r="G30" s="24">
        <v>35.86</v>
      </c>
      <c r="H30" s="27">
        <f>E30+G30</f>
        <v>58.620000000000005</v>
      </c>
      <c r="I30" s="27"/>
      <c r="J30" s="27"/>
      <c r="K30" s="27">
        <v>0.91</v>
      </c>
      <c r="L30" s="27"/>
      <c r="M30" s="28">
        <f>K30/H30*1000</f>
        <v>15.523712043671102</v>
      </c>
      <c r="Q30" s="18"/>
      <c r="R30" s="18"/>
    </row>
    <row r="31" spans="1:18" ht="12.75" customHeight="1" x14ac:dyDescent="0.25">
      <c r="A31" s="13">
        <v>6</v>
      </c>
      <c r="B31" s="24" t="s">
        <v>38</v>
      </c>
      <c r="C31" s="24"/>
      <c r="D31" s="24">
        <f>E32-E31</f>
        <v>3.4300000000000068</v>
      </c>
      <c r="E31" s="24">
        <f>E29+E30</f>
        <v>229.48999999999998</v>
      </c>
      <c r="F31" s="24"/>
      <c r="G31" s="24"/>
      <c r="H31" s="27">
        <f>H29+H30</f>
        <v>282.99</v>
      </c>
      <c r="I31" s="27"/>
      <c r="J31" s="27">
        <f>J29+K30</f>
        <v>3.92</v>
      </c>
      <c r="K31" s="27"/>
      <c r="L31" s="14">
        <f>J31/H31*1000</f>
        <v>13.852079578783702</v>
      </c>
      <c r="M31" s="27"/>
      <c r="Q31" s="18"/>
      <c r="R31" s="18"/>
    </row>
    <row r="32" spans="1:18" ht="12.75" customHeight="1" x14ac:dyDescent="0.25">
      <c r="A32" s="13">
        <v>7</v>
      </c>
      <c r="B32" s="24" t="s">
        <v>39</v>
      </c>
      <c r="C32" s="24"/>
      <c r="D32" s="24"/>
      <c r="E32" s="24">
        <v>232.92</v>
      </c>
      <c r="F32" s="24"/>
      <c r="G32" s="24"/>
      <c r="H32" s="27">
        <f>H31+D31</f>
        <v>286.42</v>
      </c>
      <c r="I32" s="27"/>
      <c r="J32" s="27">
        <v>4.01</v>
      </c>
      <c r="K32" s="27"/>
      <c r="L32" s="14">
        <f>J32/H32*1000</f>
        <v>14.000418965156063</v>
      </c>
      <c r="M32" s="27"/>
      <c r="Q32" s="18"/>
      <c r="R32" s="18"/>
    </row>
    <row r="33" spans="1:18" ht="12.75" customHeight="1" x14ac:dyDescent="0.25">
      <c r="A33" s="13">
        <v>8</v>
      </c>
      <c r="B33" s="24"/>
      <c r="C33" s="24" t="s">
        <v>40</v>
      </c>
      <c r="D33" s="24"/>
      <c r="E33" s="24">
        <v>49.42</v>
      </c>
      <c r="F33" s="24"/>
      <c r="G33" s="24"/>
      <c r="H33" s="27">
        <f>H34-H32</f>
        <v>49.420000000000016</v>
      </c>
      <c r="I33" s="27"/>
      <c r="J33" s="27"/>
      <c r="K33" s="27">
        <v>0.62</v>
      </c>
      <c r="L33" s="27"/>
      <c r="M33" s="14"/>
      <c r="Q33" s="18"/>
      <c r="R33" s="18"/>
    </row>
    <row r="34" spans="1:18" ht="12.75" customHeight="1" x14ac:dyDescent="0.25">
      <c r="A34" s="13">
        <v>9</v>
      </c>
      <c r="B34" s="24" t="s">
        <v>41</v>
      </c>
      <c r="C34" s="24"/>
      <c r="D34" s="24">
        <f>E35-E34</f>
        <v>12.82000000000005</v>
      </c>
      <c r="E34" s="24">
        <f>E32+E33</f>
        <v>282.33999999999997</v>
      </c>
      <c r="F34" s="24">
        <v>3.26</v>
      </c>
      <c r="G34" s="24"/>
      <c r="H34" s="27">
        <f>H32+E33</f>
        <v>335.84000000000003</v>
      </c>
      <c r="I34" s="27"/>
      <c r="J34" s="27">
        <f>J32+K33</f>
        <v>4.63</v>
      </c>
      <c r="K34" s="27"/>
      <c r="L34" s="14">
        <f>J34/H34*1000</f>
        <v>13.78632682229633</v>
      </c>
      <c r="M34" s="27"/>
      <c r="Q34" s="18"/>
      <c r="R34" s="18"/>
    </row>
    <row r="35" spans="1:18" ht="12.75" customHeight="1" x14ac:dyDescent="0.25">
      <c r="A35" s="13">
        <v>10</v>
      </c>
      <c r="B35" s="24" t="s">
        <v>42</v>
      </c>
      <c r="C35" s="24"/>
      <c r="D35" s="24"/>
      <c r="E35" s="24">
        <v>295.16000000000003</v>
      </c>
      <c r="F35" s="24"/>
      <c r="G35" s="24"/>
      <c r="H35" s="27">
        <f>H34+D34+F34</f>
        <v>351.92000000000007</v>
      </c>
      <c r="I35" s="27"/>
      <c r="J35" s="27">
        <v>4.8099999999999996</v>
      </c>
      <c r="K35" s="27"/>
      <c r="L35" s="14">
        <f>J35/H35*1000</f>
        <v>13.667879063423502</v>
      </c>
      <c r="M35" s="27"/>
      <c r="Q35" s="18"/>
      <c r="R35" s="18"/>
    </row>
    <row r="36" spans="1:18" ht="12.75" customHeight="1" x14ac:dyDescent="0.25"/>
    <row r="37" spans="1:18" ht="12.75" customHeight="1" x14ac:dyDescent="0.25">
      <c r="B37" s="23" t="s">
        <v>43</v>
      </c>
    </row>
    <row r="38" spans="1:18" ht="12.75" customHeight="1" x14ac:dyDescent="0.25">
      <c r="A38" s="27">
        <v>1</v>
      </c>
      <c r="B38" s="24" t="s">
        <v>44</v>
      </c>
      <c r="C38" s="24"/>
      <c r="D38" s="24"/>
      <c r="E38" s="24">
        <v>16.32</v>
      </c>
      <c r="F38" s="24"/>
      <c r="G38" s="24"/>
      <c r="H38" s="27">
        <f>E38</f>
        <v>16.32</v>
      </c>
      <c r="I38" s="27"/>
      <c r="J38" s="27">
        <v>0.22</v>
      </c>
      <c r="K38" s="27"/>
      <c r="L38" s="14">
        <f>J38/E38*1000</f>
        <v>13.480392156862745</v>
      </c>
      <c r="M38" s="27"/>
    </row>
    <row r="39" spans="1:18" ht="12.75" customHeight="1" x14ac:dyDescent="0.25">
      <c r="A39" s="27">
        <v>2</v>
      </c>
      <c r="B39" s="24"/>
      <c r="C39" s="24" t="s">
        <v>45</v>
      </c>
      <c r="D39" s="24"/>
      <c r="E39" s="24">
        <v>12.17</v>
      </c>
      <c r="F39" s="24"/>
      <c r="G39" s="24"/>
      <c r="H39" s="27">
        <f t="shared" ref="H39:H44" si="0">E39</f>
        <v>12.17</v>
      </c>
      <c r="I39" s="27"/>
      <c r="J39" s="27"/>
      <c r="K39" s="27">
        <v>0.17</v>
      </c>
      <c r="L39" s="14"/>
      <c r="M39" s="14">
        <f>K39/E39*1000</f>
        <v>13.968775677896467</v>
      </c>
    </row>
    <row r="40" spans="1:18" ht="12.75" customHeight="1" x14ac:dyDescent="0.25">
      <c r="A40" s="27">
        <v>3</v>
      </c>
      <c r="B40" s="24" t="s">
        <v>46</v>
      </c>
      <c r="C40" s="24"/>
      <c r="D40" s="13">
        <f>E41-E40</f>
        <v>18.18</v>
      </c>
      <c r="E40" s="24">
        <f>E38+E39</f>
        <v>28.490000000000002</v>
      </c>
      <c r="F40" s="24"/>
      <c r="G40" s="24"/>
      <c r="H40" s="27">
        <f t="shared" si="0"/>
        <v>28.490000000000002</v>
      </c>
      <c r="I40" s="27"/>
      <c r="J40" s="27">
        <f>J38+K39</f>
        <v>0.39</v>
      </c>
      <c r="K40" s="27"/>
      <c r="L40" s="14">
        <f>J40/E40*1000</f>
        <v>13.689013689013688</v>
      </c>
      <c r="M40" s="27"/>
    </row>
    <row r="41" spans="1:18" ht="12.75" customHeight="1" x14ac:dyDescent="0.25">
      <c r="A41" s="27">
        <v>4</v>
      </c>
      <c r="B41" s="24" t="s">
        <v>47</v>
      </c>
      <c r="C41" s="24"/>
      <c r="D41" s="13"/>
      <c r="E41" s="24">
        <v>46.67</v>
      </c>
      <c r="F41" s="24"/>
      <c r="G41" s="24"/>
      <c r="H41" s="27">
        <f t="shared" si="0"/>
        <v>46.67</v>
      </c>
      <c r="I41" s="27"/>
      <c r="J41" s="27">
        <v>0.64</v>
      </c>
      <c r="K41" s="27"/>
      <c r="L41" s="14">
        <f>J41/E41*1000</f>
        <v>13.713306192414827</v>
      </c>
      <c r="M41" s="27"/>
    </row>
    <row r="42" spans="1:18" ht="12.75" customHeight="1" x14ac:dyDescent="0.25">
      <c r="A42" s="27">
        <v>5</v>
      </c>
      <c r="B42" s="24"/>
      <c r="C42" s="24" t="s">
        <v>120</v>
      </c>
      <c r="D42" s="13"/>
      <c r="E42" s="24">
        <v>84.59</v>
      </c>
      <c r="F42" s="24"/>
      <c r="G42" s="24"/>
      <c r="H42" s="27">
        <f t="shared" si="0"/>
        <v>84.59</v>
      </c>
      <c r="I42" s="27"/>
      <c r="J42" s="27"/>
      <c r="K42" s="27">
        <v>1.17</v>
      </c>
      <c r="L42" s="14"/>
      <c r="M42" s="14">
        <f>K42/E42*1000</f>
        <v>13.831422153918901</v>
      </c>
    </row>
    <row r="43" spans="1:18" ht="12.75" customHeight="1" x14ac:dyDescent="0.25">
      <c r="A43" s="27">
        <v>6</v>
      </c>
      <c r="B43" s="24" t="s">
        <v>48</v>
      </c>
      <c r="C43" s="24"/>
      <c r="D43" s="13">
        <f>E44-E43</f>
        <v>4.6500000000000057</v>
      </c>
      <c r="E43" s="24">
        <f>E41+E42</f>
        <v>131.26</v>
      </c>
      <c r="F43" s="24"/>
      <c r="G43" s="24"/>
      <c r="H43" s="27">
        <f t="shared" si="0"/>
        <v>131.26</v>
      </c>
      <c r="I43" s="27"/>
      <c r="J43" s="27">
        <f>J41+K42</f>
        <v>1.81</v>
      </c>
      <c r="K43" s="27"/>
      <c r="L43" s="14">
        <f>J43/E43*1000</f>
        <v>13.789425567575805</v>
      </c>
      <c r="M43" s="27"/>
    </row>
    <row r="44" spans="1:18" ht="12.75" customHeight="1" x14ac:dyDescent="0.25">
      <c r="A44" s="27">
        <v>7</v>
      </c>
      <c r="B44" s="24" t="s">
        <v>49</v>
      </c>
      <c r="C44" s="24"/>
      <c r="D44" s="24"/>
      <c r="E44" s="24">
        <v>135.91</v>
      </c>
      <c r="F44" s="24"/>
      <c r="G44" s="24"/>
      <c r="H44" s="27">
        <f t="shared" si="0"/>
        <v>135.91</v>
      </c>
      <c r="I44" s="27"/>
      <c r="J44" s="27">
        <v>1.89</v>
      </c>
      <c r="K44" s="27"/>
      <c r="L44" s="14">
        <f>J44/E44*1000</f>
        <v>13.906261496578619</v>
      </c>
      <c r="M44" s="27"/>
    </row>
    <row r="45" spans="1:18" ht="12.75" customHeight="1" x14ac:dyDescent="0.25">
      <c r="L45" s="29"/>
    </row>
    <row r="46" spans="1:18" ht="12.75" customHeight="1" x14ac:dyDescent="0.25">
      <c r="B46" s="23" t="s">
        <v>50</v>
      </c>
      <c r="L46" s="30"/>
    </row>
    <row r="47" spans="1:18" ht="12.75" customHeight="1" x14ac:dyDescent="0.25">
      <c r="A47" s="27">
        <v>1</v>
      </c>
      <c r="B47" s="24" t="s">
        <v>51</v>
      </c>
      <c r="C47" s="24"/>
      <c r="D47" s="24"/>
      <c r="E47" s="24">
        <v>12.69</v>
      </c>
      <c r="F47" s="24"/>
      <c r="G47" s="24"/>
      <c r="H47" s="27">
        <f>E47</f>
        <v>12.69</v>
      </c>
      <c r="I47" s="27"/>
      <c r="J47" s="27">
        <v>0.17</v>
      </c>
      <c r="K47" s="27"/>
      <c r="L47" s="14">
        <f t="shared" ref="L47:L55" si="1">J47/E47*1000</f>
        <v>13.396375098502761</v>
      </c>
      <c r="M47" s="27"/>
    </row>
    <row r="48" spans="1:18" ht="12.75" customHeight="1" x14ac:dyDescent="0.25">
      <c r="A48" s="27">
        <v>2</v>
      </c>
      <c r="B48" s="24" t="s">
        <v>52</v>
      </c>
      <c r="C48" s="24"/>
      <c r="D48" s="24"/>
      <c r="E48" s="24">
        <v>21.69</v>
      </c>
      <c r="F48" s="24"/>
      <c r="G48" s="24"/>
      <c r="H48" s="27">
        <f t="shared" ref="H48:H55" si="2">E48</f>
        <v>21.69</v>
      </c>
      <c r="I48" s="27"/>
      <c r="J48" s="27">
        <v>0.25</v>
      </c>
      <c r="K48" s="27"/>
      <c r="L48" s="14">
        <f t="shared" si="1"/>
        <v>11.526048870447209</v>
      </c>
      <c r="M48" s="27"/>
    </row>
    <row r="49" spans="1:13" ht="12.75" customHeight="1" x14ac:dyDescent="0.25">
      <c r="A49" s="27">
        <v>3</v>
      </c>
      <c r="B49" s="24" t="s">
        <v>53</v>
      </c>
      <c r="C49" s="24"/>
      <c r="D49" s="24"/>
      <c r="E49" s="24">
        <f>E47+E48</f>
        <v>34.380000000000003</v>
      </c>
      <c r="F49" s="24"/>
      <c r="G49" s="24"/>
      <c r="H49" s="27">
        <f t="shared" si="2"/>
        <v>34.380000000000003</v>
      </c>
      <c r="I49" s="27"/>
      <c r="J49" s="27">
        <v>0.42</v>
      </c>
      <c r="K49" s="27"/>
      <c r="L49" s="14">
        <f t="shared" si="1"/>
        <v>12.216404886561952</v>
      </c>
      <c r="M49" s="27"/>
    </row>
    <row r="50" spans="1:13" ht="12.75" customHeight="1" x14ac:dyDescent="0.25">
      <c r="A50" s="27">
        <v>4</v>
      </c>
      <c r="B50" s="24"/>
      <c r="C50" s="24" t="s">
        <v>54</v>
      </c>
      <c r="D50" s="24"/>
      <c r="E50" s="24">
        <v>13.33</v>
      </c>
      <c r="F50" s="24"/>
      <c r="G50" s="24"/>
      <c r="H50" s="27">
        <f t="shared" si="2"/>
        <v>13.33</v>
      </c>
      <c r="I50" s="27"/>
      <c r="J50" s="27"/>
      <c r="K50" s="27">
        <v>0.18</v>
      </c>
      <c r="L50" s="14"/>
      <c r="M50" s="14">
        <f>K50/E50*1000</f>
        <v>13.50337584396099</v>
      </c>
    </row>
    <row r="51" spans="1:13" ht="12.75" customHeight="1" x14ac:dyDescent="0.25">
      <c r="A51" s="27">
        <v>5</v>
      </c>
      <c r="B51" s="24" t="s">
        <v>55</v>
      </c>
      <c r="C51" s="24"/>
      <c r="D51" s="24">
        <f>E52-E51</f>
        <v>12.11</v>
      </c>
      <c r="E51" s="24">
        <f>E49+E50</f>
        <v>47.71</v>
      </c>
      <c r="F51" s="24"/>
      <c r="G51" s="24"/>
      <c r="H51" s="27">
        <f t="shared" si="2"/>
        <v>47.71</v>
      </c>
      <c r="I51" s="27"/>
      <c r="J51" s="14">
        <f>J49+K50</f>
        <v>0.6</v>
      </c>
      <c r="K51" s="27"/>
      <c r="L51" s="14">
        <f t="shared" si="1"/>
        <v>12.575979878432195</v>
      </c>
      <c r="M51" s="27"/>
    </row>
    <row r="52" spans="1:13" ht="12.75" customHeight="1" x14ac:dyDescent="0.25">
      <c r="A52" s="27">
        <v>6</v>
      </c>
      <c r="B52" s="24" t="s">
        <v>56</v>
      </c>
      <c r="C52" s="24"/>
      <c r="D52" s="24"/>
      <c r="E52" s="24">
        <v>59.82</v>
      </c>
      <c r="F52" s="24"/>
      <c r="G52" s="24"/>
      <c r="H52" s="27">
        <f t="shared" si="2"/>
        <v>59.82</v>
      </c>
      <c r="I52" s="27"/>
      <c r="J52" s="27">
        <v>0.73</v>
      </c>
      <c r="K52" s="27"/>
      <c r="L52" s="14">
        <f t="shared" si="1"/>
        <v>12.203276496155132</v>
      </c>
      <c r="M52" s="27"/>
    </row>
    <row r="53" spans="1:13" ht="12.75" customHeight="1" x14ac:dyDescent="0.25">
      <c r="A53" s="27">
        <v>7</v>
      </c>
      <c r="B53" s="24"/>
      <c r="C53" s="24" t="s">
        <v>57</v>
      </c>
      <c r="D53" s="24"/>
      <c r="E53" s="24">
        <v>10.49</v>
      </c>
      <c r="F53" s="24"/>
      <c r="G53" s="24"/>
      <c r="H53" s="27">
        <f t="shared" si="2"/>
        <v>10.49</v>
      </c>
      <c r="I53" s="27"/>
      <c r="J53" s="27"/>
      <c r="K53" s="27">
        <v>0.12</v>
      </c>
      <c r="L53" s="14"/>
      <c r="M53" s="14">
        <f>K53/E53*1000</f>
        <v>11.439466158245947</v>
      </c>
    </row>
    <row r="54" spans="1:13" ht="12.75" customHeight="1" x14ac:dyDescent="0.25">
      <c r="A54" s="27">
        <v>8</v>
      </c>
      <c r="B54" s="24" t="s">
        <v>58</v>
      </c>
      <c r="C54" s="24"/>
      <c r="D54" s="24">
        <f>E55-E54</f>
        <v>14.280000000000001</v>
      </c>
      <c r="E54" s="24">
        <f>E52+E53</f>
        <v>70.31</v>
      </c>
      <c r="F54" s="24"/>
      <c r="G54" s="24"/>
      <c r="H54" s="27">
        <f t="shared" si="2"/>
        <v>70.31</v>
      </c>
      <c r="I54" s="27"/>
      <c r="J54" s="27">
        <f>J52+K53</f>
        <v>0.85</v>
      </c>
      <c r="K54" s="27"/>
      <c r="L54" s="14">
        <f t="shared" si="1"/>
        <v>12.08931873133267</v>
      </c>
      <c r="M54" s="27"/>
    </row>
    <row r="55" spans="1:13" ht="12.75" customHeight="1" x14ac:dyDescent="0.25">
      <c r="A55" s="27">
        <v>9</v>
      </c>
      <c r="B55" s="24" t="s">
        <v>119</v>
      </c>
      <c r="C55" s="24"/>
      <c r="D55" s="24"/>
      <c r="E55" s="24">
        <v>84.59</v>
      </c>
      <c r="F55" s="24"/>
      <c r="G55" s="24"/>
      <c r="H55" s="27">
        <f t="shared" si="2"/>
        <v>84.59</v>
      </c>
      <c r="I55" s="27"/>
      <c r="J55" s="27">
        <v>1.17</v>
      </c>
      <c r="K55" s="27"/>
      <c r="L55" s="14">
        <f t="shared" si="1"/>
        <v>13.831422153918901</v>
      </c>
      <c r="M55" s="27"/>
    </row>
    <row r="56" spans="1:13" x14ac:dyDescent="0.25">
      <c r="B56" s="54" t="s">
        <v>124</v>
      </c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scale="88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zoomScaleNormal="100" workbookViewId="0">
      <selection activeCell="L34" sqref="L34"/>
    </sheetView>
  </sheetViews>
  <sheetFormatPr defaultRowHeight="15" x14ac:dyDescent="0.25"/>
  <cols>
    <col min="1" max="1" width="4.7109375" style="4" customWidth="1"/>
    <col min="2" max="2" width="17.5703125" style="4" customWidth="1"/>
    <col min="3" max="3" width="8.28515625" style="4" customWidth="1"/>
    <col min="4" max="5" width="0" style="4" hidden="1" customWidth="1"/>
    <col min="6" max="6" width="8.85546875" style="4" hidden="1" customWidth="1"/>
    <col min="7" max="7" width="10.140625" style="4" hidden="1" customWidth="1"/>
    <col min="8" max="8" width="8.42578125" style="4" customWidth="1"/>
    <col min="9" max="13" width="7.7109375" style="4" customWidth="1"/>
    <col min="16" max="21" width="9.140625" style="48"/>
  </cols>
  <sheetData>
    <row r="1" spans="1:21" ht="15.75" x14ac:dyDescent="0.25">
      <c r="A1" s="59" t="s">
        <v>131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P1" s="16"/>
      <c r="Q1" s="16"/>
      <c r="R1" s="16"/>
      <c r="S1" s="16"/>
      <c r="T1" s="16"/>
      <c r="U1" s="16"/>
    </row>
    <row r="2" spans="1:21" x14ac:dyDescent="0.25">
      <c r="A2" s="60" t="s">
        <v>112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P2" s="16"/>
      <c r="Q2" s="16"/>
      <c r="R2" s="16"/>
      <c r="S2" s="16"/>
      <c r="T2" s="16"/>
      <c r="U2" s="16"/>
    </row>
    <row r="3" spans="1:2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P3" s="16"/>
      <c r="Q3" s="16"/>
      <c r="R3" s="16"/>
      <c r="S3" s="16"/>
      <c r="T3" s="16"/>
      <c r="U3" s="16"/>
    </row>
    <row r="4" spans="1:21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3" t="s">
        <v>90</v>
      </c>
      <c r="I4" s="33" t="s">
        <v>133</v>
      </c>
      <c r="J4" s="33" t="s">
        <v>134</v>
      </c>
      <c r="K4" s="33" t="s">
        <v>134</v>
      </c>
      <c r="L4" s="33" t="s">
        <v>2</v>
      </c>
      <c r="M4" s="33" t="s">
        <v>2</v>
      </c>
      <c r="O4" s="2"/>
      <c r="P4" s="43"/>
      <c r="Q4" s="16"/>
      <c r="R4" s="16"/>
      <c r="S4" s="16"/>
      <c r="T4" s="16"/>
      <c r="U4" s="16"/>
    </row>
    <row r="5" spans="1:21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43"/>
      <c r="Q5" s="16"/>
      <c r="R5" s="16"/>
      <c r="S5" s="16"/>
      <c r="T5" s="16"/>
      <c r="U5" s="16"/>
    </row>
    <row r="6" spans="1:21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101</v>
      </c>
      <c r="I6" s="38" t="s">
        <v>96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43"/>
      <c r="Q6" s="16"/>
      <c r="R6" s="16"/>
      <c r="S6" s="16"/>
      <c r="T6" s="16"/>
      <c r="U6" s="16"/>
    </row>
    <row r="7" spans="1:21" ht="12.75" customHeight="1" x14ac:dyDescent="0.25">
      <c r="A7" s="11">
        <v>1</v>
      </c>
      <c r="B7" s="53" t="s">
        <v>77</v>
      </c>
      <c r="C7" s="8"/>
      <c r="D7" s="8">
        <f>E8-E7</f>
        <v>12.07</v>
      </c>
      <c r="E7" s="8">
        <v>17.7</v>
      </c>
      <c r="F7" s="8"/>
      <c r="G7" s="8">
        <v>303.16000000000003</v>
      </c>
      <c r="H7" s="6">
        <f>E7+G7</f>
        <v>320.86</v>
      </c>
      <c r="I7" s="6"/>
      <c r="J7" s="9">
        <v>0.7582000000000001</v>
      </c>
      <c r="K7" s="9"/>
      <c r="L7" s="9">
        <f>J7/H7*1000</f>
        <v>2.3630243720002495</v>
      </c>
      <c r="M7" s="6"/>
      <c r="S7" s="49"/>
      <c r="T7" s="50"/>
    </row>
    <row r="8" spans="1:21" s="1" customFormat="1" ht="12.75" customHeight="1" x14ac:dyDescent="0.25">
      <c r="A8" s="27">
        <v>2</v>
      </c>
      <c r="B8" s="7" t="s">
        <v>60</v>
      </c>
      <c r="C8" s="24"/>
      <c r="D8" s="24"/>
      <c r="E8" s="24">
        <v>29.77</v>
      </c>
      <c r="F8" s="25">
        <f>G8-G7</f>
        <v>9.2399999999999523</v>
      </c>
      <c r="G8" s="41">
        <v>312.39999999999998</v>
      </c>
      <c r="H8" s="14">
        <f>G8+E8</f>
        <v>342.16999999999996</v>
      </c>
      <c r="I8" s="27"/>
      <c r="J8" s="14">
        <v>0.81940000000000013</v>
      </c>
      <c r="K8" s="14"/>
      <c r="L8" s="14">
        <f>J8/H8*1000</f>
        <v>2.3947160768039284</v>
      </c>
      <c r="M8" s="27"/>
      <c r="P8" s="48"/>
      <c r="Q8" s="48"/>
      <c r="R8" s="48"/>
      <c r="S8" s="49"/>
      <c r="T8" s="50"/>
      <c r="U8" s="48"/>
    </row>
    <row r="9" spans="1:21" s="1" customFormat="1" ht="12.75" customHeight="1" x14ac:dyDescent="0.25">
      <c r="A9" s="27">
        <v>3</v>
      </c>
      <c r="B9" s="24"/>
      <c r="C9" s="24" t="s">
        <v>61</v>
      </c>
      <c r="D9" s="24"/>
      <c r="E9" s="24">
        <v>45.72</v>
      </c>
      <c r="F9" s="24"/>
      <c r="G9" s="24"/>
      <c r="H9" s="27">
        <f>E9</f>
        <v>45.72</v>
      </c>
      <c r="I9" s="27"/>
      <c r="J9" s="14"/>
      <c r="K9" s="14">
        <v>9.69E-2</v>
      </c>
      <c r="L9" s="27"/>
      <c r="M9" s="14">
        <f>K9/E9*1000</f>
        <v>2.1194225721784781</v>
      </c>
      <c r="P9" s="48"/>
      <c r="Q9" s="48"/>
      <c r="R9" s="48"/>
      <c r="S9" s="49"/>
      <c r="T9" s="50"/>
      <c r="U9" s="48"/>
    </row>
    <row r="10" spans="1:21" s="1" customFormat="1" ht="12.75" customHeight="1" x14ac:dyDescent="0.25">
      <c r="A10" s="13">
        <v>4</v>
      </c>
      <c r="B10" s="24" t="s">
        <v>62</v>
      </c>
      <c r="C10" s="24"/>
      <c r="D10" s="24">
        <f>E11-E10</f>
        <v>0.5</v>
      </c>
      <c r="E10" s="24">
        <f>E8+E9</f>
        <v>75.489999999999995</v>
      </c>
      <c r="F10" s="25">
        <f>G11-G8</f>
        <v>5.0500000000000114</v>
      </c>
      <c r="G10" s="25"/>
      <c r="H10" s="14">
        <f>H8+E9</f>
        <v>387.89</v>
      </c>
      <c r="I10" s="27"/>
      <c r="J10" s="14">
        <v>0.91630000000000011</v>
      </c>
      <c r="K10" s="14"/>
      <c r="L10" s="42">
        <f>J10/H10*1000</f>
        <v>2.3622676532006501</v>
      </c>
      <c r="M10" s="27"/>
      <c r="P10" s="48"/>
      <c r="Q10" s="51"/>
      <c r="R10" s="48"/>
      <c r="S10" s="49"/>
      <c r="T10" s="50"/>
      <c r="U10" s="48"/>
    </row>
    <row r="11" spans="1:21" s="1" customFormat="1" ht="12.75" customHeight="1" x14ac:dyDescent="0.25">
      <c r="A11" s="27">
        <v>5</v>
      </c>
      <c r="B11" s="24" t="s">
        <v>63</v>
      </c>
      <c r="C11" s="24"/>
      <c r="D11" s="24"/>
      <c r="E11" s="24">
        <v>75.989999999999995</v>
      </c>
      <c r="F11" s="24"/>
      <c r="G11" s="24">
        <v>317.45</v>
      </c>
      <c r="H11" s="14">
        <f>G11+E11</f>
        <v>393.44</v>
      </c>
      <c r="I11" s="27"/>
      <c r="J11" s="14">
        <v>0.92820000000000003</v>
      </c>
      <c r="K11" s="14"/>
      <c r="L11" s="42">
        <f>J11/H11*1000</f>
        <v>2.3591907279381865</v>
      </c>
      <c r="M11" s="27"/>
      <c r="P11" s="48"/>
      <c r="Q11" s="48"/>
      <c r="R11" s="48"/>
      <c r="S11" s="49"/>
      <c r="T11" s="50"/>
      <c r="U11" s="48"/>
    </row>
    <row r="12" spans="1:21" s="1" customFormat="1" ht="12.75" customHeight="1" x14ac:dyDescent="0.25">
      <c r="A12" s="27">
        <v>6</v>
      </c>
      <c r="B12" s="24"/>
      <c r="C12" s="24" t="s">
        <v>121</v>
      </c>
      <c r="D12" s="24"/>
      <c r="E12" s="24">
        <v>140.41</v>
      </c>
      <c r="F12" s="24"/>
      <c r="G12" s="24"/>
      <c r="H12" s="27">
        <f>E12</f>
        <v>140.41</v>
      </c>
      <c r="I12" s="27"/>
      <c r="J12" s="14"/>
      <c r="K12" s="14">
        <v>0.25330000000000003</v>
      </c>
      <c r="L12" s="27"/>
      <c r="M12" s="14">
        <f>K12/E12*1000</f>
        <v>1.8040025639199491</v>
      </c>
      <c r="P12" s="48"/>
      <c r="Q12" s="48"/>
      <c r="R12" s="48"/>
      <c r="S12" s="49"/>
      <c r="T12" s="50"/>
      <c r="U12" s="48"/>
    </row>
    <row r="13" spans="1:21" s="1" customFormat="1" ht="12.75" customHeight="1" x14ac:dyDescent="0.25">
      <c r="A13" s="13">
        <v>7</v>
      </c>
      <c r="B13" s="24" t="s">
        <v>64</v>
      </c>
      <c r="C13" s="24"/>
      <c r="D13" s="24">
        <f>E14-E13</f>
        <v>17.410000000000025</v>
      </c>
      <c r="E13" s="24">
        <f>E11+E12</f>
        <v>216.39999999999998</v>
      </c>
      <c r="F13" s="24">
        <f>G14-G11</f>
        <v>92.56</v>
      </c>
      <c r="G13" s="24"/>
      <c r="H13" s="14">
        <f>H11+E12</f>
        <v>533.85</v>
      </c>
      <c r="I13" s="27"/>
      <c r="J13" s="14">
        <v>1.1815000000000002</v>
      </c>
      <c r="K13" s="14"/>
      <c r="L13" s="14">
        <f>J13/H13*1000</f>
        <v>2.2131684930223847</v>
      </c>
      <c r="M13" s="27"/>
      <c r="P13" s="48"/>
      <c r="Q13" s="48"/>
      <c r="R13" s="48"/>
      <c r="S13" s="49"/>
      <c r="T13" s="50"/>
      <c r="U13" s="48"/>
    </row>
    <row r="14" spans="1:21" s="1" customFormat="1" ht="12.75" customHeight="1" x14ac:dyDescent="0.25">
      <c r="A14" s="27">
        <v>8</v>
      </c>
      <c r="B14" s="24" t="s">
        <v>65</v>
      </c>
      <c r="C14" s="24"/>
      <c r="D14" s="24"/>
      <c r="E14" s="24">
        <v>233.81</v>
      </c>
      <c r="F14" s="24"/>
      <c r="G14" s="24">
        <v>410.01</v>
      </c>
      <c r="H14" s="14">
        <f>H13+F13+D13</f>
        <v>643.82000000000016</v>
      </c>
      <c r="I14" s="27"/>
      <c r="J14" s="14">
        <v>1.3923000000000001</v>
      </c>
      <c r="K14" s="14"/>
      <c r="L14" s="14">
        <f>J14/H14*1000</f>
        <v>2.1625609642446642</v>
      </c>
      <c r="M14" s="27"/>
      <c r="P14" s="48"/>
      <c r="Q14" s="48"/>
      <c r="R14" s="48"/>
      <c r="S14" s="49"/>
      <c r="T14" s="50"/>
      <c r="U14" s="48"/>
    </row>
    <row r="15" spans="1:21" s="1" customFormat="1" ht="12.75" customHeight="1" x14ac:dyDescent="0.25">
      <c r="A15" s="27">
        <v>9</v>
      </c>
      <c r="B15" s="24"/>
      <c r="C15" s="24" t="s">
        <v>66</v>
      </c>
      <c r="D15" s="24"/>
      <c r="E15" s="24">
        <v>18.2</v>
      </c>
      <c r="F15" s="24"/>
      <c r="G15" s="24">
        <v>0.5</v>
      </c>
      <c r="H15" s="27">
        <f>G15+E15</f>
        <v>18.7</v>
      </c>
      <c r="I15" s="27"/>
      <c r="J15" s="14"/>
      <c r="K15" s="14">
        <v>3.5700000000000003E-2</v>
      </c>
      <c r="L15" s="27"/>
      <c r="M15" s="14">
        <f>K15/H15*1000</f>
        <v>1.9090909090909094</v>
      </c>
      <c r="P15" s="48"/>
      <c r="Q15" s="48"/>
      <c r="R15" s="48"/>
      <c r="S15" s="49"/>
      <c r="T15" s="50"/>
      <c r="U15" s="48"/>
    </row>
    <row r="16" spans="1:21" s="1" customFormat="1" ht="12.75" customHeight="1" x14ac:dyDescent="0.25">
      <c r="A16" s="13">
        <v>10</v>
      </c>
      <c r="B16" s="24" t="s">
        <v>67</v>
      </c>
      <c r="C16" s="24"/>
      <c r="D16" s="24">
        <f>E17-E16</f>
        <v>0.5</v>
      </c>
      <c r="E16" s="24">
        <f>E14+E15</f>
        <v>252.01</v>
      </c>
      <c r="F16" s="24">
        <f>G17-G14-G15</f>
        <v>0.47000000000002728</v>
      </c>
      <c r="G16" s="24"/>
      <c r="H16" s="14">
        <f>H14+E15+G15</f>
        <v>662.52000000000021</v>
      </c>
      <c r="I16" s="27"/>
      <c r="J16" s="14">
        <v>1.4280000000000002</v>
      </c>
      <c r="K16" s="14"/>
      <c r="L16" s="14">
        <f>J16/H16*1000</f>
        <v>2.1554066292338341</v>
      </c>
      <c r="M16" s="27"/>
      <c r="P16" s="48"/>
      <c r="Q16" s="48"/>
      <c r="R16" s="48"/>
      <c r="S16" s="49"/>
      <c r="T16" s="50"/>
      <c r="U16" s="48"/>
    </row>
    <row r="17" spans="1:20" ht="12.75" customHeight="1" x14ac:dyDescent="0.25">
      <c r="A17" s="6">
        <v>11</v>
      </c>
      <c r="B17" s="52" t="s">
        <v>77</v>
      </c>
      <c r="C17" s="8"/>
      <c r="D17" s="8"/>
      <c r="E17" s="8">
        <v>252.51</v>
      </c>
      <c r="F17" s="8"/>
      <c r="G17" s="8">
        <v>410.98</v>
      </c>
      <c r="H17" s="9">
        <f>H16+F16+D16</f>
        <v>663.49000000000024</v>
      </c>
      <c r="I17" s="6"/>
      <c r="J17" s="9">
        <v>1.4297000000000002</v>
      </c>
      <c r="K17" s="9"/>
      <c r="L17" s="9">
        <f>J17/H17*1000</f>
        <v>2.1548177063708565</v>
      </c>
      <c r="M17" s="6"/>
      <c r="S17" s="49"/>
      <c r="T17" s="50"/>
    </row>
    <row r="18" spans="1:20" x14ac:dyDescent="0.25">
      <c r="B18" s="54" t="s">
        <v>124</v>
      </c>
      <c r="J18" s="46"/>
      <c r="K18" s="46"/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zoomScaleNormal="100" workbookViewId="0">
      <selection activeCell="P14" sqref="P14"/>
    </sheetView>
  </sheetViews>
  <sheetFormatPr defaultRowHeight="15" x14ac:dyDescent="0.25"/>
  <cols>
    <col min="1" max="1" width="9.140625" style="4"/>
    <col min="2" max="2" width="23" style="4" customWidth="1"/>
    <col min="3" max="3" width="12.85546875" style="4" customWidth="1"/>
    <col min="4" max="4" width="0" style="4" hidden="1" customWidth="1"/>
    <col min="5" max="5" width="9.140625" style="4"/>
    <col min="6" max="6" width="8.85546875" style="4" hidden="1" customWidth="1"/>
    <col min="7" max="7" width="10.140625" style="4" hidden="1" customWidth="1"/>
    <col min="8" max="8" width="9.140625" style="4" hidden="1" customWidth="1"/>
    <col min="9" max="9" width="9.140625" style="4" customWidth="1"/>
    <col min="10" max="13" width="7.7109375" style="4" customWidth="1"/>
  </cols>
  <sheetData>
    <row r="1" spans="1:21" ht="15.75" x14ac:dyDescent="0.25">
      <c r="A1" s="59" t="s">
        <v>132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P1" s="16"/>
      <c r="Q1" s="16"/>
      <c r="R1" s="16"/>
      <c r="S1" s="16"/>
      <c r="T1" s="16"/>
      <c r="U1" s="16"/>
    </row>
    <row r="2" spans="1:21" x14ac:dyDescent="0.25">
      <c r="A2" s="60" t="s">
        <v>113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P2" s="16"/>
      <c r="Q2" s="16"/>
      <c r="R2" s="16"/>
      <c r="S2" s="16"/>
      <c r="T2" s="16"/>
      <c r="U2" s="16"/>
    </row>
    <row r="3" spans="1:2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P3" s="16"/>
      <c r="Q3" s="16"/>
      <c r="R3" s="16"/>
      <c r="S3" s="16"/>
      <c r="T3" s="16"/>
      <c r="U3" s="16"/>
    </row>
    <row r="4" spans="1:21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3" t="s">
        <v>90</v>
      </c>
      <c r="I4" s="33" t="s">
        <v>133</v>
      </c>
      <c r="J4" s="33" t="s">
        <v>133</v>
      </c>
      <c r="K4" s="33" t="s">
        <v>133</v>
      </c>
      <c r="L4" s="33" t="s">
        <v>2</v>
      </c>
      <c r="M4" s="33" t="s">
        <v>2</v>
      </c>
      <c r="O4" s="2"/>
      <c r="P4" s="43"/>
      <c r="Q4" s="16"/>
      <c r="R4" s="16"/>
      <c r="S4" s="16"/>
      <c r="T4" s="16"/>
      <c r="U4" s="16"/>
    </row>
    <row r="5" spans="1:21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43"/>
      <c r="Q5" s="16"/>
      <c r="R5" s="16"/>
      <c r="S5" s="16"/>
      <c r="T5" s="16"/>
      <c r="U5" s="16"/>
    </row>
    <row r="6" spans="1:21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101</v>
      </c>
      <c r="I6" s="38" t="s">
        <v>96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43"/>
      <c r="Q6" s="16"/>
      <c r="R6" s="16"/>
      <c r="S6" s="16"/>
      <c r="T6" s="16"/>
      <c r="U6" s="16"/>
    </row>
    <row r="7" spans="1:21" ht="12.75" customHeight="1" x14ac:dyDescent="0.25">
      <c r="B7" s="12" t="s">
        <v>68</v>
      </c>
      <c r="H7" s="45"/>
      <c r="J7" s="46"/>
      <c r="K7" s="46"/>
    </row>
    <row r="8" spans="1:21" s="1" customFormat="1" ht="12.75" customHeight="1" x14ac:dyDescent="0.25">
      <c r="A8" s="27">
        <v>1</v>
      </c>
      <c r="B8" s="24" t="s">
        <v>69</v>
      </c>
      <c r="C8" s="24"/>
      <c r="D8" s="24"/>
      <c r="E8" s="13">
        <v>22.01</v>
      </c>
      <c r="F8" s="13"/>
      <c r="G8" s="13"/>
      <c r="H8" s="13"/>
      <c r="I8" s="13"/>
      <c r="J8" s="14">
        <v>4.2500000000000003E-2</v>
      </c>
      <c r="K8" s="14"/>
      <c r="L8" s="26">
        <f>J8/E8*1000</f>
        <v>1.930940481599273</v>
      </c>
      <c r="M8" s="13"/>
    </row>
    <row r="9" spans="1:21" s="1" customFormat="1" ht="12.75" customHeight="1" x14ac:dyDescent="0.25">
      <c r="A9" s="27">
        <v>2</v>
      </c>
      <c r="B9" s="24"/>
      <c r="C9" s="24" t="s">
        <v>122</v>
      </c>
      <c r="D9" s="24"/>
      <c r="E9" s="13">
        <v>59.73</v>
      </c>
      <c r="F9" s="13"/>
      <c r="G9" s="13"/>
      <c r="H9" s="13"/>
      <c r="I9" s="13"/>
      <c r="J9" s="14"/>
      <c r="K9" s="14">
        <v>0.11390000000000002</v>
      </c>
      <c r="L9" s="13"/>
      <c r="M9" s="14">
        <f>K9/E9*1000</f>
        <v>1.9069144483509128</v>
      </c>
    </row>
    <row r="10" spans="1:21" s="1" customFormat="1" ht="12.75" customHeight="1" x14ac:dyDescent="0.25">
      <c r="A10" s="27">
        <v>3</v>
      </c>
      <c r="B10" s="24" t="s">
        <v>70</v>
      </c>
      <c r="C10" s="24"/>
      <c r="D10" s="24">
        <f>E11-E10</f>
        <v>2.6099999999999994</v>
      </c>
      <c r="E10" s="13">
        <f>E8+E9</f>
        <v>81.739999999999995</v>
      </c>
      <c r="F10" s="13"/>
      <c r="G10" s="13"/>
      <c r="H10" s="13"/>
      <c r="I10" s="13"/>
      <c r="J10" s="14">
        <v>0.15640000000000001</v>
      </c>
      <c r="K10" s="14"/>
      <c r="L10" s="26">
        <f>J10/E10*1000</f>
        <v>1.9133839001712751</v>
      </c>
      <c r="M10" s="13"/>
    </row>
    <row r="11" spans="1:21" s="1" customFormat="1" ht="12.75" customHeight="1" x14ac:dyDescent="0.25">
      <c r="A11" s="27">
        <v>4</v>
      </c>
      <c r="B11" s="24" t="s">
        <v>71</v>
      </c>
      <c r="C11" s="24"/>
      <c r="D11" s="24"/>
      <c r="E11" s="13">
        <v>84.35</v>
      </c>
      <c r="F11" s="13"/>
      <c r="G11" s="13"/>
      <c r="H11" s="13"/>
      <c r="I11" s="13"/>
      <c r="J11" s="14">
        <v>0.15810000000000002</v>
      </c>
      <c r="K11" s="14"/>
      <c r="L11" s="26">
        <f>J11/E11*1000</f>
        <v>1.8743331357439246</v>
      </c>
      <c r="M11" s="13"/>
    </row>
    <row r="12" spans="1:21" s="1" customFormat="1" ht="12.75" customHeight="1" x14ac:dyDescent="0.25">
      <c r="A12" s="27">
        <v>5</v>
      </c>
      <c r="B12" s="24"/>
      <c r="C12" s="24" t="s">
        <v>72</v>
      </c>
      <c r="D12" s="24"/>
      <c r="E12" s="13">
        <v>18.21</v>
      </c>
      <c r="F12" s="13"/>
      <c r="G12" s="13"/>
      <c r="H12" s="13"/>
      <c r="I12" s="13"/>
      <c r="J12" s="14"/>
      <c r="K12" s="14">
        <v>2.8560000000000006E-2</v>
      </c>
      <c r="L12" s="13"/>
      <c r="M12" s="14">
        <f>K12/E12*1000</f>
        <v>1.5683690280065901</v>
      </c>
    </row>
    <row r="13" spans="1:21" s="1" customFormat="1" ht="12.75" customHeight="1" x14ac:dyDescent="0.25">
      <c r="A13" s="27">
        <v>6</v>
      </c>
      <c r="B13" s="24" t="s">
        <v>73</v>
      </c>
      <c r="C13" s="24"/>
      <c r="D13" s="24">
        <f>E14-E13</f>
        <v>9.7800000000000011</v>
      </c>
      <c r="E13" s="13">
        <f>E11+E12</f>
        <v>102.56</v>
      </c>
      <c r="F13" s="13"/>
      <c r="G13" s="13"/>
      <c r="H13" s="13"/>
      <c r="I13" s="13"/>
      <c r="J13" s="14">
        <v>0.18666000000000002</v>
      </c>
      <c r="K13" s="14"/>
      <c r="L13" s="14">
        <f>J13/E13*1000</f>
        <v>1.8200078003120126</v>
      </c>
      <c r="M13" s="13"/>
    </row>
    <row r="14" spans="1:21" s="1" customFormat="1" ht="12.75" customHeight="1" x14ac:dyDescent="0.25">
      <c r="A14" s="27">
        <v>7</v>
      </c>
      <c r="B14" s="24" t="s">
        <v>74</v>
      </c>
      <c r="C14" s="24"/>
      <c r="D14" s="24"/>
      <c r="E14" s="13">
        <v>112.34</v>
      </c>
      <c r="F14" s="13"/>
      <c r="G14" s="13"/>
      <c r="H14" s="13"/>
      <c r="I14" s="13"/>
      <c r="J14" s="14">
        <v>0.20910000000000001</v>
      </c>
      <c r="K14" s="14"/>
      <c r="L14" s="14">
        <f>J14/E14*1000</f>
        <v>1.8613138686131387</v>
      </c>
      <c r="M14" s="13"/>
    </row>
    <row r="15" spans="1:21" s="1" customFormat="1" ht="12.75" customHeight="1" x14ac:dyDescent="0.25">
      <c r="A15" s="27">
        <v>8</v>
      </c>
      <c r="B15" s="24"/>
      <c r="C15" s="24" t="s">
        <v>75</v>
      </c>
      <c r="D15" s="24"/>
      <c r="E15" s="13">
        <v>20.420000000000002</v>
      </c>
      <c r="F15" s="13"/>
      <c r="G15" s="13"/>
      <c r="H15" s="13"/>
      <c r="I15" s="13"/>
      <c r="J15" s="14"/>
      <c r="K15" s="14">
        <v>3.7400000000000003E-2</v>
      </c>
      <c r="L15" s="13"/>
      <c r="M15" s="14">
        <f>K15/E15*1000</f>
        <v>1.8315377081292852</v>
      </c>
    </row>
    <row r="16" spans="1:21" s="1" customFormat="1" ht="12.75" customHeight="1" x14ac:dyDescent="0.25">
      <c r="A16" s="27">
        <v>9</v>
      </c>
      <c r="B16" s="24" t="s">
        <v>76</v>
      </c>
      <c r="C16" s="24"/>
      <c r="D16" s="24">
        <f>E17-E16</f>
        <v>7.6500000000000057</v>
      </c>
      <c r="E16" s="13">
        <f>E14+E15</f>
        <v>132.76</v>
      </c>
      <c r="F16" s="13"/>
      <c r="G16" s="13"/>
      <c r="H16" s="13"/>
      <c r="I16" s="13"/>
      <c r="J16" s="14">
        <v>0.2465</v>
      </c>
      <c r="K16" s="14"/>
      <c r="L16" s="14">
        <f>J16/E16*1000</f>
        <v>1.8567339560108469</v>
      </c>
      <c r="M16" s="13"/>
    </row>
    <row r="17" spans="1:13" s="1" customFormat="1" ht="12.75" customHeight="1" x14ac:dyDescent="0.25">
      <c r="A17" s="27">
        <v>10</v>
      </c>
      <c r="B17" s="24" t="s">
        <v>104</v>
      </c>
      <c r="C17" s="24"/>
      <c r="D17" s="24"/>
      <c r="E17" s="13">
        <v>140.41</v>
      </c>
      <c r="F17" s="13"/>
      <c r="G17" s="13"/>
      <c r="H17" s="13"/>
      <c r="I17" s="13"/>
      <c r="J17" s="14">
        <v>0.25330000000000003</v>
      </c>
      <c r="K17" s="14"/>
      <c r="L17" s="14">
        <f>J17/E17*1000</f>
        <v>1.8040025639199491</v>
      </c>
      <c r="M17" s="13"/>
    </row>
    <row r="18" spans="1:13" s="1" customFormat="1" ht="12.75" customHeight="1" x14ac:dyDescent="0.25">
      <c r="A18" s="21"/>
      <c r="B18" s="21"/>
      <c r="C18" s="21"/>
      <c r="D18" s="21"/>
      <c r="E18" s="22"/>
      <c r="F18" s="22"/>
      <c r="G18" s="22"/>
      <c r="H18" s="22"/>
      <c r="I18" s="22"/>
      <c r="J18" s="47"/>
      <c r="K18" s="47"/>
      <c r="L18" s="22"/>
      <c r="M18" s="22"/>
    </row>
    <row r="19" spans="1:13" s="1" customFormat="1" ht="12.75" customHeight="1" x14ac:dyDescent="0.25">
      <c r="A19" s="21"/>
      <c r="B19" s="23" t="s">
        <v>79</v>
      </c>
      <c r="C19" s="21"/>
      <c r="D19" s="21"/>
      <c r="E19" s="22"/>
      <c r="F19" s="22"/>
      <c r="G19" s="22"/>
      <c r="H19" s="22"/>
      <c r="I19" s="22"/>
      <c r="J19" s="47"/>
      <c r="K19" s="47"/>
      <c r="L19" s="22"/>
      <c r="M19" s="22"/>
    </row>
    <row r="20" spans="1:13" s="1" customFormat="1" ht="12.75" customHeight="1" x14ac:dyDescent="0.25">
      <c r="A20" s="13">
        <v>1</v>
      </c>
      <c r="B20" s="24" t="s">
        <v>80</v>
      </c>
      <c r="C20" s="24"/>
      <c r="D20" s="24"/>
      <c r="E20" s="13">
        <v>25.78</v>
      </c>
      <c r="F20" s="13"/>
      <c r="G20" s="13"/>
      <c r="H20" s="13"/>
      <c r="I20" s="13"/>
      <c r="J20" s="14">
        <v>4.0800000000000003E-2</v>
      </c>
      <c r="K20" s="14"/>
      <c r="L20" s="14">
        <f>J20/E20*1000</f>
        <v>1.582622187742436</v>
      </c>
      <c r="M20" s="14"/>
    </row>
    <row r="21" spans="1:13" s="1" customFormat="1" ht="12.75" customHeight="1" x14ac:dyDescent="0.25">
      <c r="A21" s="13">
        <v>2</v>
      </c>
      <c r="B21" s="24"/>
      <c r="C21" s="24" t="s">
        <v>81</v>
      </c>
      <c r="D21" s="24"/>
      <c r="E21" s="13">
        <v>18.079999999999998</v>
      </c>
      <c r="F21" s="13"/>
      <c r="G21" s="13"/>
      <c r="H21" s="13"/>
      <c r="I21" s="13"/>
      <c r="J21" s="14"/>
      <c r="K21" s="14">
        <v>3.7400000000000003E-2</v>
      </c>
      <c r="L21" s="14"/>
      <c r="M21" s="14">
        <f>K21/E21*1000</f>
        <v>2.0685840707964602</v>
      </c>
    </row>
    <row r="22" spans="1:13" s="1" customFormat="1" ht="12.75" customHeight="1" x14ac:dyDescent="0.25">
      <c r="A22" s="13">
        <v>3</v>
      </c>
      <c r="B22" s="24" t="s">
        <v>82</v>
      </c>
      <c r="C22" s="24"/>
      <c r="D22" s="24">
        <f>E23-E22</f>
        <v>0.5</v>
      </c>
      <c r="E22" s="13">
        <f>E20+E21</f>
        <v>43.86</v>
      </c>
      <c r="F22" s="13"/>
      <c r="G22" s="13"/>
      <c r="H22" s="13"/>
      <c r="I22" s="13"/>
      <c r="J22" s="14">
        <v>7.8200000000000006E-2</v>
      </c>
      <c r="K22" s="14"/>
      <c r="L22" s="14">
        <f>J22/E22*1000</f>
        <v>1.7829457364341088</v>
      </c>
      <c r="M22" s="14"/>
    </row>
    <row r="23" spans="1:13" s="1" customFormat="1" ht="12.75" customHeight="1" x14ac:dyDescent="0.25">
      <c r="A23" s="13">
        <v>4</v>
      </c>
      <c r="B23" s="24" t="s">
        <v>83</v>
      </c>
      <c r="C23" s="24"/>
      <c r="D23" s="24"/>
      <c r="E23" s="13">
        <v>44.36</v>
      </c>
      <c r="F23" s="13"/>
      <c r="G23" s="13"/>
      <c r="H23" s="13"/>
      <c r="I23" s="13"/>
      <c r="J23" s="14">
        <v>7.9899999999999999E-2</v>
      </c>
      <c r="K23" s="14"/>
      <c r="L23" s="14">
        <f>J23/E23*1000</f>
        <v>1.8011722272317403</v>
      </c>
      <c r="M23" s="14"/>
    </row>
    <row r="24" spans="1:13" s="1" customFormat="1" ht="12.75" customHeight="1" x14ac:dyDescent="0.25">
      <c r="A24" s="13">
        <v>5</v>
      </c>
      <c r="B24" s="24"/>
      <c r="C24" s="24" t="s">
        <v>84</v>
      </c>
      <c r="D24" s="24"/>
      <c r="E24" s="13">
        <v>15.02</v>
      </c>
      <c r="F24" s="13"/>
      <c r="G24" s="13"/>
      <c r="H24" s="13"/>
      <c r="I24" s="13"/>
      <c r="J24" s="14"/>
      <c r="K24" s="14">
        <v>3.2300000000000002E-2</v>
      </c>
      <c r="L24" s="14"/>
      <c r="M24" s="14">
        <f>K24/E24*1000</f>
        <v>2.1504660452729696</v>
      </c>
    </row>
    <row r="25" spans="1:13" s="1" customFormat="1" ht="12.75" customHeight="1" x14ac:dyDescent="0.25">
      <c r="A25" s="13">
        <v>6</v>
      </c>
      <c r="B25" s="24" t="s">
        <v>85</v>
      </c>
      <c r="C25" s="24"/>
      <c r="D25" s="24">
        <f>E26-E25</f>
        <v>0.35000000000000142</v>
      </c>
      <c r="E25" s="13">
        <f>E23+E24</f>
        <v>59.379999999999995</v>
      </c>
      <c r="F25" s="13"/>
      <c r="G25" s="13"/>
      <c r="H25" s="13"/>
      <c r="I25" s="13"/>
      <c r="J25" s="14">
        <v>0.11219999999999999</v>
      </c>
      <c r="K25" s="14"/>
      <c r="L25" s="14">
        <f>J25/E25*1000</f>
        <v>1.889525092623779</v>
      </c>
      <c r="M25" s="14"/>
    </row>
    <row r="26" spans="1:13" ht="12.75" customHeight="1" x14ac:dyDescent="0.25">
      <c r="A26" s="11">
        <v>7</v>
      </c>
      <c r="B26" s="8" t="s">
        <v>105</v>
      </c>
      <c r="C26" s="8"/>
      <c r="D26" s="8"/>
      <c r="E26" s="11">
        <v>59.73</v>
      </c>
      <c r="F26" s="11"/>
      <c r="G26" s="11"/>
      <c r="H26" s="11"/>
      <c r="I26" s="11"/>
      <c r="J26" s="9">
        <v>0.11390000000000002</v>
      </c>
      <c r="K26" s="9"/>
      <c r="L26" s="9">
        <f>J26/E26*1000</f>
        <v>1.9069144483509128</v>
      </c>
      <c r="M26" s="9"/>
    </row>
    <row r="27" spans="1:13" x14ac:dyDescent="0.25">
      <c r="B27" s="54" t="s">
        <v>124</v>
      </c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scale="90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Q13" sqref="Q13"/>
    </sheetView>
  </sheetViews>
  <sheetFormatPr defaultRowHeight="15" x14ac:dyDescent="0.25"/>
  <cols>
    <col min="1" max="1" width="4.85546875" style="4" customWidth="1"/>
    <col min="2" max="2" width="32.7109375" style="4" customWidth="1"/>
    <col min="3" max="3" width="10.42578125" style="4" customWidth="1"/>
    <col min="4" max="7" width="0" style="4" hidden="1" customWidth="1"/>
    <col min="8" max="8" width="9.140625" style="4"/>
    <col min="9" max="9" width="7.7109375" style="4" customWidth="1"/>
    <col min="10" max="10" width="7.85546875" style="4" customWidth="1"/>
    <col min="11" max="11" width="8.140625" style="4" customWidth="1"/>
    <col min="12" max="12" width="8" style="4" bestFit="1" customWidth="1"/>
    <col min="13" max="13" width="8.85546875" style="4" customWidth="1"/>
  </cols>
  <sheetData>
    <row r="1" spans="1:16" ht="15.75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6" x14ac:dyDescent="0.25">
      <c r="A2" s="65" t="s">
        <v>107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4" spans="1:16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3" t="s">
        <v>90</v>
      </c>
      <c r="I4" s="33" t="s">
        <v>133</v>
      </c>
      <c r="J4" s="33" t="s">
        <v>133</v>
      </c>
      <c r="K4" s="33" t="s">
        <v>133</v>
      </c>
      <c r="L4" s="33" t="s">
        <v>2</v>
      </c>
      <c r="M4" s="33" t="s">
        <v>2</v>
      </c>
      <c r="O4" s="2"/>
      <c r="P4" s="2"/>
    </row>
    <row r="5" spans="1:16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5" t="s">
        <v>91</v>
      </c>
      <c r="I5" s="35" t="s">
        <v>5</v>
      </c>
      <c r="J5" s="35" t="s">
        <v>6</v>
      </c>
      <c r="K5" s="35" t="s">
        <v>7</v>
      </c>
      <c r="L5" s="35" t="s">
        <v>6</v>
      </c>
      <c r="M5" s="35" t="s">
        <v>7</v>
      </c>
      <c r="O5" s="2"/>
      <c r="P5" s="2"/>
    </row>
    <row r="6" spans="1:16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8" t="s">
        <v>101</v>
      </c>
      <c r="I6" s="38" t="s">
        <v>96</v>
      </c>
      <c r="J6" s="38" t="s">
        <v>96</v>
      </c>
      <c r="K6" s="38" t="s">
        <v>96</v>
      </c>
      <c r="L6" s="38" t="s">
        <v>97</v>
      </c>
      <c r="M6" s="38" t="s">
        <v>97</v>
      </c>
      <c r="O6" s="2"/>
      <c r="P6" s="2"/>
    </row>
    <row r="7" spans="1:16" ht="12.75" customHeight="1" x14ac:dyDescent="0.25">
      <c r="B7" s="5" t="s">
        <v>11</v>
      </c>
      <c r="J7" s="10"/>
      <c r="K7" s="10"/>
    </row>
    <row r="8" spans="1:16" ht="12.75" customHeight="1" x14ac:dyDescent="0.25">
      <c r="A8" s="6">
        <v>1</v>
      </c>
      <c r="B8" s="7" t="s">
        <v>77</v>
      </c>
      <c r="C8" s="8"/>
      <c r="D8" s="8">
        <v>2.37</v>
      </c>
      <c r="E8" s="8">
        <v>0</v>
      </c>
      <c r="F8" s="8">
        <f>G9-G8</f>
        <v>18.879999999999995</v>
      </c>
      <c r="G8" s="8">
        <v>180.97</v>
      </c>
      <c r="H8" s="6">
        <v>180.97</v>
      </c>
      <c r="I8" s="6"/>
      <c r="J8" s="9">
        <v>0.52360000000000007</v>
      </c>
      <c r="K8" s="6"/>
      <c r="L8" s="9">
        <f>J8/H8*1000</f>
        <v>2.893297231585346</v>
      </c>
      <c r="M8" s="6"/>
    </row>
    <row r="9" spans="1:16" ht="12.75" customHeight="1" x14ac:dyDescent="0.25">
      <c r="A9" s="27">
        <v>2</v>
      </c>
      <c r="B9" s="7" t="s">
        <v>12</v>
      </c>
      <c r="C9" s="24"/>
      <c r="D9" s="24"/>
      <c r="E9" s="24">
        <v>2.37</v>
      </c>
      <c r="F9" s="24"/>
      <c r="G9" s="24">
        <v>199.85</v>
      </c>
      <c r="H9" s="27">
        <f>H8+F8+D8</f>
        <v>202.22</v>
      </c>
      <c r="I9" s="27"/>
      <c r="J9" s="14">
        <v>0.57120000000000004</v>
      </c>
      <c r="K9" s="27"/>
      <c r="L9" s="14">
        <f>J9/H9*1000</f>
        <v>2.8246464246859855</v>
      </c>
      <c r="M9" s="27"/>
      <c r="N9" s="1"/>
      <c r="O9" s="1"/>
      <c r="P9" s="1"/>
    </row>
    <row r="10" spans="1:16" ht="12.75" customHeight="1" x14ac:dyDescent="0.25">
      <c r="A10" s="27">
        <v>3</v>
      </c>
      <c r="B10" s="24"/>
      <c r="C10" s="24" t="s">
        <v>123</v>
      </c>
      <c r="D10" s="24"/>
      <c r="E10" s="24">
        <v>132.55000000000001</v>
      </c>
      <c r="F10" s="24"/>
      <c r="G10" s="24">
        <v>27.06</v>
      </c>
      <c r="H10" s="27">
        <f>E10+G10</f>
        <v>159.61000000000001</v>
      </c>
      <c r="I10" s="27"/>
      <c r="J10" s="14"/>
      <c r="K10" s="14">
        <v>0.37910000000000005</v>
      </c>
      <c r="L10" s="27"/>
      <c r="M10" s="14">
        <f>K10/H10*1000</f>
        <v>2.3751644633794875</v>
      </c>
      <c r="N10" s="1"/>
      <c r="O10" s="1"/>
      <c r="P10" s="1"/>
    </row>
    <row r="11" spans="1:16" ht="12.75" customHeight="1" x14ac:dyDescent="0.25">
      <c r="A11" s="27">
        <v>4</v>
      </c>
      <c r="B11" s="24" t="s">
        <v>13</v>
      </c>
      <c r="C11" s="24"/>
      <c r="D11" s="24">
        <f>E12-E11</f>
        <v>6.8199999999999932</v>
      </c>
      <c r="E11" s="24">
        <f>E9+E10</f>
        <v>134.92000000000002</v>
      </c>
      <c r="F11" s="24">
        <f>H12-H11-D11</f>
        <v>22.840000000000032</v>
      </c>
      <c r="G11" s="24"/>
      <c r="H11" s="27">
        <f>H9+E10+G10</f>
        <v>361.83</v>
      </c>
      <c r="I11" s="27"/>
      <c r="J11" s="14">
        <v>0.95030000000000003</v>
      </c>
      <c r="K11" s="14"/>
      <c r="L11" s="14">
        <f>J11/H11*1000</f>
        <v>2.6263715004283781</v>
      </c>
      <c r="M11" s="14"/>
      <c r="N11" s="1"/>
      <c r="O11" s="1"/>
      <c r="P11" s="1"/>
    </row>
    <row r="12" spans="1:16" ht="12.75" customHeight="1" x14ac:dyDescent="0.25">
      <c r="A12" s="27">
        <v>5</v>
      </c>
      <c r="B12" s="24" t="s">
        <v>14</v>
      </c>
      <c r="C12" s="24"/>
      <c r="D12" s="24"/>
      <c r="E12" s="24">
        <v>141.74</v>
      </c>
      <c r="F12" s="24"/>
      <c r="G12" s="24">
        <v>249.75</v>
      </c>
      <c r="H12" s="27">
        <f>E12+G12</f>
        <v>391.49</v>
      </c>
      <c r="I12" s="27"/>
      <c r="J12" s="14">
        <v>1.0149000000000001</v>
      </c>
      <c r="K12" s="14"/>
      <c r="L12" s="14">
        <f>J12/H12*1000</f>
        <v>2.5924033819510077</v>
      </c>
      <c r="M12" s="14"/>
      <c r="N12" s="1"/>
      <c r="O12" s="1"/>
      <c r="P12" s="1"/>
    </row>
    <row r="13" spans="1:16" ht="12.75" customHeight="1" x14ac:dyDescent="0.25">
      <c r="A13" s="27">
        <v>6</v>
      </c>
      <c r="B13" s="24"/>
      <c r="C13" s="24" t="s">
        <v>15</v>
      </c>
      <c r="D13" s="24"/>
      <c r="E13" s="24">
        <v>18.68</v>
      </c>
      <c r="F13" s="24"/>
      <c r="G13" s="24"/>
      <c r="H13" s="27">
        <f>E13</f>
        <v>18.68</v>
      </c>
      <c r="I13" s="27"/>
      <c r="J13" s="14"/>
      <c r="K13" s="14">
        <v>4.5900000000000003E-2</v>
      </c>
      <c r="L13" s="27"/>
      <c r="M13" s="14">
        <f>K13/E13*1000</f>
        <v>2.4571734475374738</v>
      </c>
      <c r="N13" s="1"/>
      <c r="O13" s="1"/>
      <c r="P13" s="1"/>
    </row>
    <row r="14" spans="1:16" ht="12.75" customHeight="1" x14ac:dyDescent="0.25">
      <c r="A14" s="27">
        <v>7</v>
      </c>
      <c r="B14" s="24" t="s">
        <v>16</v>
      </c>
      <c r="C14" s="24"/>
      <c r="D14" s="24">
        <f>E15-E14</f>
        <v>4.4899999999999807</v>
      </c>
      <c r="E14" s="24">
        <f>E12+E13</f>
        <v>160.42000000000002</v>
      </c>
      <c r="F14" s="24">
        <v>9.7100000000000009</v>
      </c>
      <c r="G14" s="24"/>
      <c r="H14" s="27">
        <f>H12+E13</f>
        <v>410.17</v>
      </c>
      <c r="I14" s="27"/>
      <c r="J14" s="14">
        <v>1.0608000000000002</v>
      </c>
      <c r="K14" s="14"/>
      <c r="L14" s="14">
        <f>J14/H14*1000</f>
        <v>2.5862447277957927</v>
      </c>
      <c r="M14" s="14"/>
      <c r="N14" s="1"/>
      <c r="O14" s="1"/>
      <c r="P14" s="1"/>
    </row>
    <row r="15" spans="1:16" ht="12.75" customHeight="1" x14ac:dyDescent="0.25">
      <c r="A15" s="27">
        <v>8</v>
      </c>
      <c r="B15" s="24" t="s">
        <v>17</v>
      </c>
      <c r="C15" s="24"/>
      <c r="D15" s="24"/>
      <c r="E15" s="24">
        <v>164.91</v>
      </c>
      <c r="F15" s="24"/>
      <c r="G15" s="24">
        <f>G12+F14</f>
        <v>259.45999999999998</v>
      </c>
      <c r="H15" s="27">
        <f>H14+F14+D14</f>
        <v>424.37</v>
      </c>
      <c r="I15" s="27"/>
      <c r="J15" s="14">
        <v>1.0914000000000001</v>
      </c>
      <c r="K15" s="14"/>
      <c r="L15" s="14">
        <f>J15/H15*1000</f>
        <v>2.5718123335768315</v>
      </c>
      <c r="M15" s="27"/>
      <c r="N15" s="1"/>
      <c r="O15" s="1"/>
      <c r="P15" s="1"/>
    </row>
    <row r="16" spans="1:16" ht="12.75" customHeight="1" x14ac:dyDescent="0.25">
      <c r="A16" s="27">
        <v>9</v>
      </c>
      <c r="B16" s="24"/>
      <c r="C16" s="24" t="s">
        <v>116</v>
      </c>
      <c r="D16" s="24"/>
      <c r="E16" s="24">
        <v>295.16000000000003</v>
      </c>
      <c r="F16" s="24"/>
      <c r="G16" s="24">
        <v>56.76</v>
      </c>
      <c r="H16" s="27">
        <f>E16+G16</f>
        <v>351.92</v>
      </c>
      <c r="I16" s="27"/>
      <c r="J16" s="14"/>
      <c r="K16" s="14">
        <v>0.81769999999999998</v>
      </c>
      <c r="L16" s="27"/>
      <c r="M16" s="14">
        <f>K16/H16*1000</f>
        <v>2.323539440781996</v>
      </c>
      <c r="N16" s="1"/>
      <c r="O16" s="1"/>
      <c r="P16" s="1"/>
    </row>
    <row r="17" spans="1:16" ht="12.75" customHeight="1" x14ac:dyDescent="0.25">
      <c r="A17" s="27">
        <v>10</v>
      </c>
      <c r="B17" s="24" t="s">
        <v>106</v>
      </c>
      <c r="C17" s="24"/>
      <c r="D17" s="24"/>
      <c r="E17" s="24">
        <f>E15+E16</f>
        <v>460.07000000000005</v>
      </c>
      <c r="F17" s="24"/>
      <c r="G17" s="24"/>
      <c r="H17" s="27">
        <f>H15+E16+G16</f>
        <v>776.29</v>
      </c>
      <c r="I17" s="27"/>
      <c r="J17" s="14">
        <v>1.9091000000000002</v>
      </c>
      <c r="K17" s="27"/>
      <c r="L17" s="14">
        <f>J17/H17*1000</f>
        <v>2.459261358512927</v>
      </c>
      <c r="M17" s="27"/>
      <c r="N17" s="1"/>
      <c r="O17" s="1"/>
      <c r="P17" s="1"/>
    </row>
    <row r="18" spans="1:16" x14ac:dyDescent="0.25">
      <c r="A18" s="22"/>
      <c r="B18" s="54" t="s">
        <v>124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"/>
      <c r="O18" s="1"/>
      <c r="P18" s="1"/>
    </row>
    <row r="19" spans="1:16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"/>
      <c r="O19" s="1"/>
      <c r="P19" s="1"/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scale="87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Normal="100" workbookViewId="0">
      <selection activeCell="S15" sqref="S15"/>
    </sheetView>
  </sheetViews>
  <sheetFormatPr defaultRowHeight="15" x14ac:dyDescent="0.25"/>
  <cols>
    <col min="1" max="1" width="9.140625" style="21"/>
    <col min="2" max="2" width="32.7109375" style="21" customWidth="1"/>
    <col min="3" max="3" width="10.42578125" style="21" customWidth="1"/>
    <col min="4" max="7" width="0" style="21" hidden="1" customWidth="1"/>
    <col min="8" max="8" width="9.140625" style="39"/>
    <col min="9" max="13" width="7.7109375" style="39" customWidth="1"/>
  </cols>
  <sheetData>
    <row r="1" spans="1:17" ht="15.75" x14ac:dyDescent="0.25">
      <c r="A1" s="59" t="s">
        <v>130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7" x14ac:dyDescent="0.25">
      <c r="A2" s="60" t="s">
        <v>111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4" spans="1:17" ht="12.75" customHeight="1" x14ac:dyDescent="0.25">
      <c r="A4" s="61" t="s">
        <v>93</v>
      </c>
      <c r="B4" s="31" t="s">
        <v>0</v>
      </c>
      <c r="C4" s="32"/>
      <c r="D4" s="33" t="s">
        <v>1</v>
      </c>
      <c r="E4" s="33" t="s">
        <v>78</v>
      </c>
      <c r="F4" s="33" t="s">
        <v>1</v>
      </c>
      <c r="G4" s="33" t="s">
        <v>89</v>
      </c>
      <c r="H4" s="31" t="s">
        <v>90</v>
      </c>
      <c r="I4" s="31" t="s">
        <v>133</v>
      </c>
      <c r="J4" s="31" t="s">
        <v>133</v>
      </c>
      <c r="K4" s="31" t="s">
        <v>134</v>
      </c>
      <c r="L4" s="31" t="s">
        <v>2</v>
      </c>
      <c r="M4" s="31" t="s">
        <v>2</v>
      </c>
      <c r="O4" s="2"/>
      <c r="P4" s="2"/>
    </row>
    <row r="5" spans="1:17" ht="12.75" customHeight="1" x14ac:dyDescent="0.25">
      <c r="A5" s="62"/>
      <c r="B5" s="34" t="s">
        <v>3</v>
      </c>
      <c r="C5" s="35" t="s">
        <v>4</v>
      </c>
      <c r="D5" s="35" t="s">
        <v>87</v>
      </c>
      <c r="E5" s="35"/>
      <c r="F5" s="35" t="s">
        <v>88</v>
      </c>
      <c r="G5" s="35"/>
      <c r="H5" s="34" t="s">
        <v>91</v>
      </c>
      <c r="I5" s="34" t="s">
        <v>5</v>
      </c>
      <c r="J5" s="34" t="s">
        <v>6</v>
      </c>
      <c r="K5" s="34" t="s">
        <v>7</v>
      </c>
      <c r="L5" s="34" t="s">
        <v>6</v>
      </c>
      <c r="M5" s="34" t="s">
        <v>7</v>
      </c>
      <c r="O5" s="2"/>
      <c r="P5" s="2"/>
    </row>
    <row r="6" spans="1:17" ht="12.75" customHeight="1" x14ac:dyDescent="0.25">
      <c r="A6" s="63"/>
      <c r="B6" s="36" t="s">
        <v>8</v>
      </c>
      <c r="C6" s="37"/>
      <c r="D6" s="38" t="s">
        <v>9</v>
      </c>
      <c r="E6" s="38" t="s">
        <v>9</v>
      </c>
      <c r="F6" s="38" t="s">
        <v>9</v>
      </c>
      <c r="G6" s="38" t="s">
        <v>9</v>
      </c>
      <c r="H6" s="36" t="s">
        <v>101</v>
      </c>
      <c r="I6" s="36" t="s">
        <v>96</v>
      </c>
      <c r="J6" s="36" t="s">
        <v>96</v>
      </c>
      <c r="K6" s="36" t="s">
        <v>96</v>
      </c>
      <c r="L6" s="36" t="s">
        <v>97</v>
      </c>
      <c r="M6" s="36" t="s">
        <v>97</v>
      </c>
      <c r="O6" s="2"/>
      <c r="P6" s="2"/>
    </row>
    <row r="7" spans="1:17" ht="12.75" customHeight="1" x14ac:dyDescent="0.25">
      <c r="A7" s="22"/>
      <c r="B7" s="23" t="s">
        <v>18</v>
      </c>
    </row>
    <row r="8" spans="1:17" ht="12.75" customHeight="1" x14ac:dyDescent="0.25">
      <c r="A8" s="13">
        <v>1</v>
      </c>
      <c r="B8" s="24" t="s">
        <v>19</v>
      </c>
      <c r="C8" s="24"/>
      <c r="D8" s="13"/>
      <c r="E8" s="13">
        <v>36.22</v>
      </c>
      <c r="F8" s="13"/>
      <c r="G8" s="13"/>
      <c r="H8" s="27">
        <f>E8</f>
        <v>36.22</v>
      </c>
      <c r="I8" s="27"/>
      <c r="J8" s="14">
        <v>8.3130000000000009E-2</v>
      </c>
      <c r="K8" s="14"/>
      <c r="L8" s="27"/>
      <c r="M8" s="14">
        <f>J8/E8*1000</f>
        <v>2.2951408061844289</v>
      </c>
      <c r="Q8" s="3"/>
    </row>
    <row r="9" spans="1:17" ht="12.75" customHeight="1" x14ac:dyDescent="0.25">
      <c r="A9" s="13">
        <v>2</v>
      </c>
      <c r="B9" s="24" t="s">
        <v>20</v>
      </c>
      <c r="C9" s="24"/>
      <c r="D9" s="13"/>
      <c r="E9" s="13">
        <v>13.26</v>
      </c>
      <c r="F9" s="13"/>
      <c r="G9" s="13"/>
      <c r="H9" s="27">
        <f>E9</f>
        <v>13.26</v>
      </c>
      <c r="I9" s="27"/>
      <c r="J9" s="14">
        <v>2.8900000000000006E-2</v>
      </c>
      <c r="K9" s="14"/>
      <c r="L9" s="27"/>
      <c r="M9" s="14">
        <f>J9/E9*1000</f>
        <v>2.1794871794871797</v>
      </c>
      <c r="Q9" s="3"/>
    </row>
    <row r="10" spans="1:17" ht="12.75" customHeight="1" x14ac:dyDescent="0.25">
      <c r="A10" s="13">
        <v>3</v>
      </c>
      <c r="B10" s="24" t="s">
        <v>21</v>
      </c>
      <c r="C10" s="24"/>
      <c r="D10" s="13">
        <f>E11-E10</f>
        <v>22.030000000000008</v>
      </c>
      <c r="E10" s="13">
        <f>E8+E9</f>
        <v>49.48</v>
      </c>
      <c r="F10" s="13"/>
      <c r="G10" s="13"/>
      <c r="H10" s="27">
        <f>E10</f>
        <v>49.48</v>
      </c>
      <c r="I10" s="27"/>
      <c r="J10" s="14">
        <v>0.11203000000000002</v>
      </c>
      <c r="K10" s="14"/>
      <c r="L10" s="14">
        <f>J10/H10*1000</f>
        <v>2.2641471301535976</v>
      </c>
      <c r="M10" s="27"/>
      <c r="Q10" s="3"/>
    </row>
    <row r="11" spans="1:17" ht="12.75" customHeight="1" x14ac:dyDescent="0.25">
      <c r="A11" s="13">
        <v>4</v>
      </c>
      <c r="B11" s="24" t="s">
        <v>22</v>
      </c>
      <c r="C11" s="24"/>
      <c r="D11" s="13"/>
      <c r="E11" s="13">
        <v>71.510000000000005</v>
      </c>
      <c r="F11" s="13"/>
      <c r="G11" s="13"/>
      <c r="H11" s="27">
        <f>E11</f>
        <v>71.510000000000005</v>
      </c>
      <c r="I11" s="27"/>
      <c r="J11" s="14">
        <v>0.1615</v>
      </c>
      <c r="K11" s="14"/>
      <c r="L11" s="14">
        <f>J11/H11*1000</f>
        <v>2.2584253950496431</v>
      </c>
      <c r="M11" s="27"/>
      <c r="Q11" s="3"/>
    </row>
    <row r="12" spans="1:17" ht="12.75" customHeight="1" x14ac:dyDescent="0.25">
      <c r="A12" s="13">
        <v>5</v>
      </c>
      <c r="B12" s="24"/>
      <c r="C12" s="24" t="s">
        <v>117</v>
      </c>
      <c r="D12" s="13"/>
      <c r="E12" s="27">
        <v>21.39</v>
      </c>
      <c r="F12" s="27"/>
      <c r="G12" s="27">
        <v>4.3099999999999996</v>
      </c>
      <c r="H12" s="27">
        <f>E12+G12</f>
        <v>25.7</v>
      </c>
      <c r="I12" s="27"/>
      <c r="J12" s="14"/>
      <c r="K12" s="14">
        <v>6.4600000000000005E-2</v>
      </c>
      <c r="L12" s="14"/>
      <c r="M12" s="14">
        <f>K12/H12*1000</f>
        <v>2.5136186770428015</v>
      </c>
      <c r="Q12" s="3"/>
    </row>
    <row r="13" spans="1:17" ht="12.75" customHeight="1" x14ac:dyDescent="0.25">
      <c r="A13" s="13">
        <v>6</v>
      </c>
      <c r="B13" s="24" t="s">
        <v>23</v>
      </c>
      <c r="C13" s="24"/>
      <c r="D13" s="13">
        <f>E14-E13</f>
        <v>9.86</v>
      </c>
      <c r="E13" s="27">
        <f>E11+E12</f>
        <v>92.9</v>
      </c>
      <c r="F13" s="27"/>
      <c r="G13" s="27"/>
      <c r="H13" s="27">
        <f>E13+G12</f>
        <v>97.210000000000008</v>
      </c>
      <c r="I13" s="27"/>
      <c r="J13" s="14">
        <v>0.22610000000000002</v>
      </c>
      <c r="K13" s="14"/>
      <c r="L13" s="14">
        <f>J13/H13*1000</f>
        <v>2.3258923979014505</v>
      </c>
      <c r="M13" s="27"/>
      <c r="Q13" s="3"/>
    </row>
    <row r="14" spans="1:17" ht="12.75" customHeight="1" x14ac:dyDescent="0.25">
      <c r="A14" s="13">
        <v>7</v>
      </c>
      <c r="B14" s="24" t="s">
        <v>24</v>
      </c>
      <c r="C14" s="24"/>
      <c r="D14" s="13"/>
      <c r="E14" s="13">
        <v>102.76</v>
      </c>
      <c r="F14" s="13"/>
      <c r="G14" s="13"/>
      <c r="H14" s="27">
        <f>H13+D13</f>
        <v>107.07000000000001</v>
      </c>
      <c r="I14" s="27"/>
      <c r="J14" s="14">
        <v>0.2414</v>
      </c>
      <c r="K14" s="14"/>
      <c r="L14" s="14">
        <f>J14/H14*1000</f>
        <v>2.2545997945269449</v>
      </c>
      <c r="M14" s="27"/>
      <c r="Q14" s="3"/>
    </row>
    <row r="15" spans="1:17" ht="12.75" customHeight="1" x14ac:dyDescent="0.25">
      <c r="A15" s="13">
        <v>8</v>
      </c>
      <c r="B15" s="24"/>
      <c r="C15" s="24" t="s">
        <v>25</v>
      </c>
      <c r="D15" s="13"/>
      <c r="E15" s="13">
        <v>10.119999999999999</v>
      </c>
      <c r="F15" s="13"/>
      <c r="G15" s="13">
        <v>4.8899999999999997</v>
      </c>
      <c r="H15" s="27">
        <f>E15+G15</f>
        <v>15.009999999999998</v>
      </c>
      <c r="I15" s="27"/>
      <c r="J15" s="14"/>
      <c r="K15" s="14">
        <v>3.5020000000000003E-2</v>
      </c>
      <c r="L15" s="14"/>
      <c r="M15" s="14">
        <f>K15/H15*1000</f>
        <v>2.3331112591605598</v>
      </c>
      <c r="Q15" s="3"/>
    </row>
    <row r="16" spans="1:17" ht="12.75" customHeight="1" x14ac:dyDescent="0.25">
      <c r="A16" s="13">
        <v>9</v>
      </c>
      <c r="B16" s="24" t="s">
        <v>26</v>
      </c>
      <c r="C16" s="24"/>
      <c r="D16" s="13">
        <f>E17-E16</f>
        <v>19.670000000000002</v>
      </c>
      <c r="E16" s="13">
        <f>E14+E15</f>
        <v>112.88000000000001</v>
      </c>
      <c r="F16" s="13">
        <v>17.86</v>
      </c>
      <c r="G16" s="13"/>
      <c r="H16" s="27">
        <f>H14+H15</f>
        <v>122.08000000000001</v>
      </c>
      <c r="I16" s="27"/>
      <c r="J16" s="14">
        <v>0.27642</v>
      </c>
      <c r="K16" s="14"/>
      <c r="L16" s="14">
        <f>J16/E16*1000</f>
        <v>2.4487951807228914</v>
      </c>
      <c r="M16" s="27"/>
      <c r="Q16" s="3"/>
    </row>
    <row r="17" spans="1:17" ht="12.75" customHeight="1" x14ac:dyDescent="0.25">
      <c r="A17" s="13">
        <v>10</v>
      </c>
      <c r="B17" s="24" t="s">
        <v>27</v>
      </c>
      <c r="C17" s="24"/>
      <c r="D17" s="13"/>
      <c r="E17" s="13">
        <v>132.55000000000001</v>
      </c>
      <c r="F17" s="13"/>
      <c r="G17" s="13"/>
      <c r="H17" s="27">
        <f>H16+D16+F16</f>
        <v>159.61000000000001</v>
      </c>
      <c r="I17" s="27"/>
      <c r="J17" s="14">
        <v>0.37910000000000005</v>
      </c>
      <c r="K17" s="14"/>
      <c r="L17" s="14">
        <f>J17/H17*1000</f>
        <v>2.3751644633794875</v>
      </c>
      <c r="M17" s="27"/>
      <c r="Q17" s="3"/>
    </row>
    <row r="18" spans="1:17" ht="12.75" customHeight="1" x14ac:dyDescent="0.25">
      <c r="J18" s="47"/>
      <c r="K18" s="47"/>
      <c r="L18" s="29"/>
    </row>
    <row r="19" spans="1:17" ht="12.75" customHeight="1" x14ac:dyDescent="0.25">
      <c r="B19" s="23" t="s">
        <v>28</v>
      </c>
      <c r="J19" s="47"/>
      <c r="K19" s="47"/>
      <c r="L19" s="30"/>
    </row>
    <row r="20" spans="1:17" ht="12.75" customHeight="1" x14ac:dyDescent="0.25">
      <c r="A20" s="13">
        <v>1</v>
      </c>
      <c r="B20" s="24" t="s">
        <v>29</v>
      </c>
      <c r="C20" s="24"/>
      <c r="D20" s="27"/>
      <c r="E20" s="27">
        <v>7.8</v>
      </c>
      <c r="F20" s="27"/>
      <c r="G20" s="27">
        <v>4.3099999999999996</v>
      </c>
      <c r="H20" s="27">
        <f>E20+G20</f>
        <v>12.11</v>
      </c>
      <c r="I20" s="27"/>
      <c r="J20" s="14">
        <v>3.0600000000000002E-2</v>
      </c>
      <c r="K20" s="14"/>
      <c r="L20" s="14">
        <f>J20/H20*1000</f>
        <v>2.5268373245251858</v>
      </c>
      <c r="M20" s="27"/>
    </row>
    <row r="21" spans="1:17" ht="12.75" customHeight="1" x14ac:dyDescent="0.25">
      <c r="A21" s="13">
        <v>2</v>
      </c>
      <c r="B21" s="24"/>
      <c r="C21" s="24" t="s">
        <v>30</v>
      </c>
      <c r="D21" s="27"/>
      <c r="E21" s="27">
        <v>10.66</v>
      </c>
      <c r="F21" s="27"/>
      <c r="G21" s="27"/>
      <c r="H21" s="27">
        <f>E21</f>
        <v>10.66</v>
      </c>
      <c r="I21" s="27"/>
      <c r="J21" s="14"/>
      <c r="K21" s="14">
        <v>2.7200000000000002E-2</v>
      </c>
      <c r="L21" s="14"/>
      <c r="M21" s="14">
        <f>K21/E21*1000</f>
        <v>2.5515947467166979</v>
      </c>
    </row>
    <row r="22" spans="1:17" ht="12.75" customHeight="1" x14ac:dyDescent="0.25">
      <c r="A22" s="13">
        <v>3</v>
      </c>
      <c r="B22" s="24" t="s">
        <v>31</v>
      </c>
      <c r="C22" s="24"/>
      <c r="D22" s="27">
        <f>E23-E22</f>
        <v>2.9299999999999997</v>
      </c>
      <c r="E22" s="27">
        <f>E20+E21</f>
        <v>18.46</v>
      </c>
      <c r="F22" s="27"/>
      <c r="G22" s="27"/>
      <c r="H22" s="27">
        <f>E20+E21+G20</f>
        <v>22.77</v>
      </c>
      <c r="I22" s="27"/>
      <c r="J22" s="14">
        <v>5.7799999999999997E-2</v>
      </c>
      <c r="K22" s="14"/>
      <c r="L22" s="14">
        <f>J22/H22*1000</f>
        <v>2.5384277558190598</v>
      </c>
      <c r="M22" s="27"/>
    </row>
    <row r="23" spans="1:17" ht="12.75" customHeight="1" x14ac:dyDescent="0.25">
      <c r="A23" s="13">
        <v>4</v>
      </c>
      <c r="B23" s="24" t="s">
        <v>108</v>
      </c>
      <c r="C23" s="24"/>
      <c r="D23" s="27"/>
      <c r="E23" s="27">
        <v>21.39</v>
      </c>
      <c r="F23" s="27"/>
      <c r="G23" s="27"/>
      <c r="H23" s="27">
        <f>H22+D22</f>
        <v>25.7</v>
      </c>
      <c r="I23" s="27"/>
      <c r="J23" s="14">
        <v>6.4600000000000005E-2</v>
      </c>
      <c r="K23" s="14"/>
      <c r="L23" s="14">
        <f>J23/H23*1000</f>
        <v>2.5136186770428015</v>
      </c>
      <c r="M23" s="27"/>
    </row>
    <row r="24" spans="1:17" ht="12.75" customHeight="1" x14ac:dyDescent="0.25">
      <c r="J24" s="47"/>
      <c r="K24" s="47"/>
    </row>
    <row r="25" spans="1:17" ht="12.75" customHeight="1" x14ac:dyDescent="0.25">
      <c r="B25" s="23" t="s">
        <v>33</v>
      </c>
      <c r="J25" s="47"/>
      <c r="K25" s="47"/>
    </row>
    <row r="26" spans="1:17" ht="12.75" customHeight="1" x14ac:dyDescent="0.25">
      <c r="A26" s="13">
        <v>1</v>
      </c>
      <c r="B26" s="24" t="s">
        <v>34</v>
      </c>
      <c r="C26" s="24"/>
      <c r="D26" s="24"/>
      <c r="E26" s="24">
        <v>42.53</v>
      </c>
      <c r="F26" s="24"/>
      <c r="G26" s="24">
        <v>2.46</v>
      </c>
      <c r="H26" s="27">
        <f>E26+G26</f>
        <v>44.99</v>
      </c>
      <c r="I26" s="27"/>
      <c r="J26" s="14">
        <v>9.5200000000000021E-2</v>
      </c>
      <c r="K26" s="14"/>
      <c r="L26" s="27"/>
      <c r="M26" s="14">
        <f>J26/H26*1000</f>
        <v>2.1160257835074465</v>
      </c>
      <c r="Q26" s="3"/>
    </row>
    <row r="27" spans="1:17" ht="12.75" customHeight="1" x14ac:dyDescent="0.25">
      <c r="A27" s="13">
        <v>2</v>
      </c>
      <c r="B27" s="24" t="s">
        <v>118</v>
      </c>
      <c r="C27" s="24"/>
      <c r="D27" s="24"/>
      <c r="E27" s="24">
        <v>135.91</v>
      </c>
      <c r="F27" s="24"/>
      <c r="G27" s="24"/>
      <c r="H27" s="27">
        <f>E27</f>
        <v>135.91</v>
      </c>
      <c r="I27" s="27"/>
      <c r="J27" s="14">
        <v>0.32130000000000003</v>
      </c>
      <c r="K27" s="14"/>
      <c r="L27" s="27"/>
      <c r="M27" s="14">
        <f>J27/E27*1000</f>
        <v>2.3640644544183651</v>
      </c>
      <c r="Q27" s="3"/>
    </row>
    <row r="28" spans="1:17" ht="12.75" customHeight="1" x14ac:dyDescent="0.25">
      <c r="A28" s="13">
        <v>3</v>
      </c>
      <c r="B28" s="24" t="s">
        <v>35</v>
      </c>
      <c r="C28" s="24"/>
      <c r="D28" s="24">
        <f>E29-E28</f>
        <v>28.289999999999992</v>
      </c>
      <c r="E28" s="24">
        <f>E26+E27</f>
        <v>178.44</v>
      </c>
      <c r="F28" s="24">
        <v>15.18</v>
      </c>
      <c r="G28" s="24"/>
      <c r="H28" s="27">
        <f>H26+H27</f>
        <v>180.9</v>
      </c>
      <c r="I28" s="27"/>
      <c r="J28" s="14">
        <v>0.41650000000000004</v>
      </c>
      <c r="K28" s="14"/>
      <c r="L28" s="14">
        <f>J28/H28*1000</f>
        <v>2.3023770038695415</v>
      </c>
      <c r="M28" s="27"/>
      <c r="Q28" s="3"/>
    </row>
    <row r="29" spans="1:17" ht="12.75" customHeight="1" x14ac:dyDescent="0.25">
      <c r="A29" s="13">
        <v>4</v>
      </c>
      <c r="B29" s="24" t="s">
        <v>36</v>
      </c>
      <c r="C29" s="24"/>
      <c r="D29" s="24"/>
      <c r="E29" s="24">
        <v>206.73</v>
      </c>
      <c r="F29" s="24"/>
      <c r="G29" s="24"/>
      <c r="H29" s="27">
        <f>H28+D28+F28</f>
        <v>224.37</v>
      </c>
      <c r="I29" s="27"/>
      <c r="J29" s="14">
        <v>0.51170000000000004</v>
      </c>
      <c r="K29" s="14"/>
      <c r="L29" s="14">
        <f>J29/H29*1000</f>
        <v>2.2806079244105719</v>
      </c>
      <c r="M29" s="27"/>
      <c r="Q29" s="3"/>
    </row>
    <row r="30" spans="1:17" ht="12.75" customHeight="1" x14ac:dyDescent="0.25">
      <c r="A30" s="13">
        <v>5</v>
      </c>
      <c r="B30" s="24"/>
      <c r="C30" s="24" t="s">
        <v>37</v>
      </c>
      <c r="D30" s="24"/>
      <c r="E30" s="24">
        <v>22.76</v>
      </c>
      <c r="F30" s="24"/>
      <c r="G30" s="24">
        <v>35.86</v>
      </c>
      <c r="H30" s="27">
        <f>E30+G30</f>
        <v>58.620000000000005</v>
      </c>
      <c r="I30" s="27"/>
      <c r="J30" s="14"/>
      <c r="K30" s="14">
        <v>0.1547</v>
      </c>
      <c r="L30" s="27"/>
      <c r="M30" s="28">
        <f>K30/H30*1000</f>
        <v>2.6390310474240875</v>
      </c>
      <c r="Q30" s="3"/>
    </row>
    <row r="31" spans="1:17" ht="12.75" customHeight="1" x14ac:dyDescent="0.25">
      <c r="A31" s="13">
        <v>6</v>
      </c>
      <c r="B31" s="24" t="s">
        <v>38</v>
      </c>
      <c r="C31" s="24"/>
      <c r="D31" s="24">
        <f>E32-E31</f>
        <v>3.4300000000000068</v>
      </c>
      <c r="E31" s="24">
        <f>E29+E30</f>
        <v>229.48999999999998</v>
      </c>
      <c r="F31" s="24"/>
      <c r="G31" s="24"/>
      <c r="H31" s="27">
        <f>H29+H30</f>
        <v>282.99</v>
      </c>
      <c r="I31" s="27"/>
      <c r="J31" s="14">
        <v>0.66639999999999999</v>
      </c>
      <c r="K31" s="14"/>
      <c r="L31" s="14">
        <f>J31/H31*1000</f>
        <v>2.3548535283932295</v>
      </c>
      <c r="M31" s="27"/>
      <c r="Q31" s="3"/>
    </row>
    <row r="32" spans="1:17" ht="12.75" customHeight="1" x14ac:dyDescent="0.25">
      <c r="A32" s="13">
        <v>7</v>
      </c>
      <c r="B32" s="24" t="s">
        <v>39</v>
      </c>
      <c r="C32" s="24"/>
      <c r="D32" s="24"/>
      <c r="E32" s="24">
        <v>232.92</v>
      </c>
      <c r="F32" s="24"/>
      <c r="G32" s="24"/>
      <c r="H32" s="27">
        <f>H31+D31</f>
        <v>286.42</v>
      </c>
      <c r="I32" s="27"/>
      <c r="J32" s="14">
        <v>0.68169999999999997</v>
      </c>
      <c r="K32" s="14"/>
      <c r="L32" s="14">
        <f>J32/H32*1000</f>
        <v>2.3800712240765307</v>
      </c>
      <c r="M32" s="27"/>
      <c r="Q32" s="3"/>
    </row>
    <row r="33" spans="1:17" ht="12.75" customHeight="1" x14ac:dyDescent="0.25">
      <c r="A33" s="13">
        <v>8</v>
      </c>
      <c r="B33" s="24"/>
      <c r="C33" s="24" t="s">
        <v>40</v>
      </c>
      <c r="D33" s="24"/>
      <c r="E33" s="24">
        <v>49.42</v>
      </c>
      <c r="F33" s="24"/>
      <c r="G33" s="24"/>
      <c r="H33" s="27">
        <f>E33</f>
        <v>49.42</v>
      </c>
      <c r="I33" s="27"/>
      <c r="J33" s="14"/>
      <c r="K33" s="14">
        <v>0.10540000000000001</v>
      </c>
      <c r="L33" s="27"/>
      <c r="M33" s="14"/>
      <c r="Q33" s="3"/>
    </row>
    <row r="34" spans="1:17" ht="12.75" customHeight="1" x14ac:dyDescent="0.25">
      <c r="A34" s="13">
        <v>9</v>
      </c>
      <c r="B34" s="24" t="s">
        <v>41</v>
      </c>
      <c r="C34" s="24"/>
      <c r="D34" s="24">
        <f>E35-E34</f>
        <v>12.82000000000005</v>
      </c>
      <c r="E34" s="24">
        <f>E32+E33</f>
        <v>282.33999999999997</v>
      </c>
      <c r="F34" s="24">
        <v>3.26</v>
      </c>
      <c r="G34" s="24"/>
      <c r="H34" s="27">
        <f>H32+E33</f>
        <v>335.84000000000003</v>
      </c>
      <c r="I34" s="27"/>
      <c r="J34" s="14">
        <v>0.78710000000000002</v>
      </c>
      <c r="K34" s="14"/>
      <c r="L34" s="14">
        <f>J34/H34*1000</f>
        <v>2.3436755597903765</v>
      </c>
      <c r="M34" s="27"/>
      <c r="Q34" s="3"/>
    </row>
    <row r="35" spans="1:17" ht="12.75" customHeight="1" x14ac:dyDescent="0.25">
      <c r="A35" s="13">
        <v>10</v>
      </c>
      <c r="B35" s="24" t="s">
        <v>42</v>
      </c>
      <c r="C35" s="24"/>
      <c r="D35" s="24"/>
      <c r="E35" s="24">
        <v>295.16000000000003</v>
      </c>
      <c r="F35" s="24"/>
      <c r="G35" s="24"/>
      <c r="H35" s="27">
        <f>H34+D34+F34</f>
        <v>351.92000000000007</v>
      </c>
      <c r="I35" s="27"/>
      <c r="J35" s="14">
        <v>0.81769999999999998</v>
      </c>
      <c r="K35" s="14"/>
      <c r="L35" s="14">
        <f>J35/H35*1000</f>
        <v>2.3235394407819956</v>
      </c>
      <c r="M35" s="27"/>
      <c r="Q35" s="3"/>
    </row>
    <row r="36" spans="1:17" ht="12.75" customHeight="1" x14ac:dyDescent="0.25">
      <c r="J36" s="47"/>
      <c r="K36" s="47"/>
    </row>
    <row r="37" spans="1:17" ht="12.75" customHeight="1" x14ac:dyDescent="0.25">
      <c r="B37" s="23" t="s">
        <v>43</v>
      </c>
      <c r="J37" s="47"/>
      <c r="K37" s="47"/>
    </row>
    <row r="38" spans="1:17" ht="12.75" customHeight="1" x14ac:dyDescent="0.25">
      <c r="A38" s="27">
        <v>1</v>
      </c>
      <c r="B38" s="24" t="s">
        <v>44</v>
      </c>
      <c r="C38" s="24"/>
      <c r="D38" s="24"/>
      <c r="E38" s="24">
        <v>16.32</v>
      </c>
      <c r="F38" s="24"/>
      <c r="G38" s="24"/>
      <c r="H38" s="27">
        <f>E38</f>
        <v>16.32</v>
      </c>
      <c r="I38" s="27"/>
      <c r="J38" s="14">
        <v>3.7400000000000003E-2</v>
      </c>
      <c r="K38" s="14"/>
      <c r="L38" s="14">
        <f>J38/E38*1000</f>
        <v>2.2916666666666665</v>
      </c>
      <c r="M38" s="27"/>
    </row>
    <row r="39" spans="1:17" ht="12.75" customHeight="1" x14ac:dyDescent="0.25">
      <c r="A39" s="27">
        <v>2</v>
      </c>
      <c r="B39" s="24"/>
      <c r="C39" s="24" t="s">
        <v>45</v>
      </c>
      <c r="D39" s="24"/>
      <c r="E39" s="24">
        <v>12.17</v>
      </c>
      <c r="F39" s="24"/>
      <c r="G39" s="24"/>
      <c r="H39" s="27">
        <f t="shared" ref="H39:H44" si="0">E39</f>
        <v>12.17</v>
      </c>
      <c r="I39" s="27"/>
      <c r="J39" s="14"/>
      <c r="K39" s="14">
        <v>2.8900000000000006E-2</v>
      </c>
      <c r="L39" s="14"/>
      <c r="M39" s="14">
        <f>K39/E39*1000</f>
        <v>2.3746918652423998</v>
      </c>
    </row>
    <row r="40" spans="1:17" ht="12.75" customHeight="1" x14ac:dyDescent="0.25">
      <c r="A40" s="27">
        <v>3</v>
      </c>
      <c r="B40" s="24" t="s">
        <v>46</v>
      </c>
      <c r="C40" s="24"/>
      <c r="D40" s="13">
        <f>E41-E40</f>
        <v>18.18</v>
      </c>
      <c r="E40" s="24">
        <f>E38+E39</f>
        <v>28.490000000000002</v>
      </c>
      <c r="F40" s="24"/>
      <c r="G40" s="24"/>
      <c r="H40" s="27">
        <f t="shared" si="0"/>
        <v>28.490000000000002</v>
      </c>
      <c r="I40" s="27"/>
      <c r="J40" s="14">
        <v>6.6300000000000012E-2</v>
      </c>
      <c r="K40" s="14"/>
      <c r="L40" s="14">
        <f>J40/E40*1000</f>
        <v>2.3271323271323272</v>
      </c>
      <c r="M40" s="27"/>
    </row>
    <row r="41" spans="1:17" ht="12.75" customHeight="1" x14ac:dyDescent="0.25">
      <c r="A41" s="27">
        <v>4</v>
      </c>
      <c r="B41" s="24" t="s">
        <v>47</v>
      </c>
      <c r="C41" s="24"/>
      <c r="D41" s="13"/>
      <c r="E41" s="24">
        <v>46.67</v>
      </c>
      <c r="F41" s="24"/>
      <c r="G41" s="24"/>
      <c r="H41" s="27">
        <f t="shared" si="0"/>
        <v>46.67</v>
      </c>
      <c r="I41" s="27"/>
      <c r="J41" s="14">
        <v>0.10880000000000001</v>
      </c>
      <c r="K41" s="14"/>
      <c r="L41" s="14">
        <f>J41/E41*1000</f>
        <v>2.3312620527105206</v>
      </c>
      <c r="M41" s="27"/>
    </row>
    <row r="42" spans="1:17" ht="12.75" customHeight="1" x14ac:dyDescent="0.25">
      <c r="A42" s="27">
        <v>5</v>
      </c>
      <c r="B42" s="24"/>
      <c r="C42" s="24" t="s">
        <v>120</v>
      </c>
      <c r="D42" s="13"/>
      <c r="E42" s="24">
        <v>84.59</v>
      </c>
      <c r="F42" s="24"/>
      <c r="G42" s="24"/>
      <c r="H42" s="27">
        <f t="shared" si="0"/>
        <v>84.59</v>
      </c>
      <c r="I42" s="27"/>
      <c r="J42" s="14"/>
      <c r="K42" s="14">
        <v>0.19889999999999999</v>
      </c>
      <c r="L42" s="14"/>
      <c r="M42" s="14">
        <f>K42/E42*1000</f>
        <v>2.3513417661662133</v>
      </c>
    </row>
    <row r="43" spans="1:17" ht="12.75" customHeight="1" x14ac:dyDescent="0.25">
      <c r="A43" s="27">
        <v>6</v>
      </c>
      <c r="B43" s="24" t="s">
        <v>48</v>
      </c>
      <c r="C43" s="24"/>
      <c r="D43" s="13">
        <f>E44-E43</f>
        <v>4.6500000000000057</v>
      </c>
      <c r="E43" s="24">
        <f>E41+E42</f>
        <v>131.26</v>
      </c>
      <c r="F43" s="24"/>
      <c r="G43" s="24"/>
      <c r="H43" s="27">
        <f t="shared" si="0"/>
        <v>131.26</v>
      </c>
      <c r="I43" s="27"/>
      <c r="J43" s="14">
        <v>0.30770000000000003</v>
      </c>
      <c r="K43" s="14"/>
      <c r="L43" s="14">
        <f>J43/E43*1000</f>
        <v>2.3442023464878869</v>
      </c>
      <c r="M43" s="27"/>
    </row>
    <row r="44" spans="1:17" ht="12.75" customHeight="1" x14ac:dyDescent="0.25">
      <c r="A44" s="27">
        <v>7</v>
      </c>
      <c r="B44" s="24" t="s">
        <v>109</v>
      </c>
      <c r="C44" s="24"/>
      <c r="D44" s="24"/>
      <c r="E44" s="24">
        <v>135.91</v>
      </c>
      <c r="F44" s="24"/>
      <c r="G44" s="24"/>
      <c r="H44" s="27">
        <f t="shared" si="0"/>
        <v>135.91</v>
      </c>
      <c r="I44" s="27"/>
      <c r="J44" s="14">
        <v>0.32130000000000003</v>
      </c>
      <c r="K44" s="14"/>
      <c r="L44" s="14">
        <f>J44/E44*1000</f>
        <v>2.3640644544183651</v>
      </c>
      <c r="M44" s="27"/>
    </row>
    <row r="45" spans="1:17" ht="12.75" customHeight="1" x14ac:dyDescent="0.25">
      <c r="J45" s="47"/>
      <c r="K45" s="47"/>
      <c r="L45" s="29"/>
    </row>
    <row r="46" spans="1:17" ht="12.75" customHeight="1" x14ac:dyDescent="0.25">
      <c r="B46" s="23" t="s">
        <v>50</v>
      </c>
      <c r="J46" s="47"/>
      <c r="K46" s="47"/>
      <c r="L46" s="30"/>
    </row>
    <row r="47" spans="1:17" ht="12.75" customHeight="1" x14ac:dyDescent="0.25">
      <c r="A47" s="27">
        <v>1</v>
      </c>
      <c r="B47" s="24" t="s">
        <v>51</v>
      </c>
      <c r="C47" s="24"/>
      <c r="D47" s="24"/>
      <c r="E47" s="24">
        <v>12.69</v>
      </c>
      <c r="F47" s="24"/>
      <c r="G47" s="24"/>
      <c r="H47" s="27">
        <f>E47</f>
        <v>12.69</v>
      </c>
      <c r="I47" s="27"/>
      <c r="J47" s="14">
        <v>2.8900000000000006E-2</v>
      </c>
      <c r="K47" s="14"/>
      <c r="L47" s="14">
        <f t="shared" ref="L47:L55" si="1">J47/E47*1000</f>
        <v>2.2773837667454693</v>
      </c>
      <c r="M47" s="27"/>
    </row>
    <row r="48" spans="1:17" ht="12.75" customHeight="1" x14ac:dyDescent="0.25">
      <c r="A48" s="27">
        <v>2</v>
      </c>
      <c r="B48" s="24" t="s">
        <v>52</v>
      </c>
      <c r="C48" s="24"/>
      <c r="D48" s="24"/>
      <c r="E48" s="24">
        <v>21.69</v>
      </c>
      <c r="F48" s="24"/>
      <c r="G48" s="24"/>
      <c r="H48" s="27">
        <f t="shared" ref="H48:H55" si="2">E48</f>
        <v>21.69</v>
      </c>
      <c r="I48" s="27"/>
      <c r="J48" s="14">
        <v>4.2500000000000003E-2</v>
      </c>
      <c r="K48" s="14"/>
      <c r="L48" s="14">
        <f t="shared" si="1"/>
        <v>1.9594283079760257</v>
      </c>
      <c r="M48" s="27"/>
    </row>
    <row r="49" spans="1:13" ht="12.75" customHeight="1" x14ac:dyDescent="0.25">
      <c r="A49" s="27">
        <v>3</v>
      </c>
      <c r="B49" s="24" t="s">
        <v>53</v>
      </c>
      <c r="C49" s="24"/>
      <c r="D49" s="24"/>
      <c r="E49" s="24">
        <f>E47+E48</f>
        <v>34.380000000000003</v>
      </c>
      <c r="F49" s="24"/>
      <c r="G49" s="24"/>
      <c r="H49" s="27">
        <f t="shared" si="2"/>
        <v>34.380000000000003</v>
      </c>
      <c r="I49" s="27"/>
      <c r="J49" s="14">
        <v>7.1400000000000005E-2</v>
      </c>
      <c r="K49" s="14"/>
      <c r="L49" s="14">
        <f t="shared" si="1"/>
        <v>2.0767888307155324</v>
      </c>
      <c r="M49" s="27"/>
    </row>
    <row r="50" spans="1:13" ht="12.75" customHeight="1" x14ac:dyDescent="0.25">
      <c r="A50" s="27">
        <v>4</v>
      </c>
      <c r="B50" s="24"/>
      <c r="C50" s="24" t="s">
        <v>54</v>
      </c>
      <c r="D50" s="24"/>
      <c r="E50" s="24">
        <v>13.33</v>
      </c>
      <c r="F50" s="24"/>
      <c r="G50" s="24"/>
      <c r="H50" s="27">
        <f t="shared" si="2"/>
        <v>13.33</v>
      </c>
      <c r="I50" s="27"/>
      <c r="J50" s="14"/>
      <c r="K50" s="14">
        <v>3.0600000000000002E-2</v>
      </c>
      <c r="L50" s="14"/>
      <c r="M50" s="14">
        <f>K50/E50*1000</f>
        <v>2.2955738934733687</v>
      </c>
    </row>
    <row r="51" spans="1:13" ht="12.75" customHeight="1" x14ac:dyDescent="0.25">
      <c r="A51" s="27">
        <v>5</v>
      </c>
      <c r="B51" s="24" t="s">
        <v>55</v>
      </c>
      <c r="C51" s="24"/>
      <c r="D51" s="24">
        <f>E52-E51</f>
        <v>12.11</v>
      </c>
      <c r="E51" s="24">
        <f>E49+E50</f>
        <v>47.71</v>
      </c>
      <c r="F51" s="24"/>
      <c r="G51" s="24"/>
      <c r="H51" s="27">
        <f t="shared" si="2"/>
        <v>47.71</v>
      </c>
      <c r="I51" s="27"/>
      <c r="J51" s="14">
        <v>0.10200000000000001</v>
      </c>
      <c r="K51" s="14"/>
      <c r="L51" s="14">
        <f t="shared" si="1"/>
        <v>2.1379165793334733</v>
      </c>
      <c r="M51" s="27"/>
    </row>
    <row r="52" spans="1:13" ht="12.75" customHeight="1" x14ac:dyDescent="0.25">
      <c r="A52" s="27">
        <v>6</v>
      </c>
      <c r="B52" s="24" t="s">
        <v>56</v>
      </c>
      <c r="C52" s="24"/>
      <c r="D52" s="24"/>
      <c r="E52" s="24">
        <v>59.82</v>
      </c>
      <c r="F52" s="24"/>
      <c r="G52" s="24"/>
      <c r="H52" s="27">
        <f t="shared" si="2"/>
        <v>59.82</v>
      </c>
      <c r="I52" s="27"/>
      <c r="J52" s="14">
        <v>0.1241</v>
      </c>
      <c r="K52" s="14"/>
      <c r="L52" s="14">
        <f t="shared" si="1"/>
        <v>2.0745570043463726</v>
      </c>
      <c r="M52" s="27"/>
    </row>
    <row r="53" spans="1:13" ht="12.75" customHeight="1" x14ac:dyDescent="0.25">
      <c r="A53" s="27">
        <v>7</v>
      </c>
      <c r="B53" s="24"/>
      <c r="C53" s="24" t="s">
        <v>57</v>
      </c>
      <c r="D53" s="24"/>
      <c r="E53" s="24">
        <v>10.49</v>
      </c>
      <c r="F53" s="24"/>
      <c r="G53" s="24"/>
      <c r="H53" s="27">
        <f t="shared" si="2"/>
        <v>10.49</v>
      </c>
      <c r="I53" s="27"/>
      <c r="J53" s="14"/>
      <c r="K53" s="14">
        <v>2.0400000000000001E-2</v>
      </c>
      <c r="L53" s="14"/>
      <c r="M53" s="14">
        <f>K53/E53*1000</f>
        <v>1.9447092469018112</v>
      </c>
    </row>
    <row r="54" spans="1:13" ht="12.75" customHeight="1" x14ac:dyDescent="0.25">
      <c r="A54" s="27">
        <v>8</v>
      </c>
      <c r="B54" s="24" t="s">
        <v>58</v>
      </c>
      <c r="C54" s="24"/>
      <c r="D54" s="24">
        <f>E55-E54</f>
        <v>14.280000000000001</v>
      </c>
      <c r="E54" s="24">
        <f>E52+E53</f>
        <v>70.31</v>
      </c>
      <c r="F54" s="24"/>
      <c r="G54" s="24"/>
      <c r="H54" s="27">
        <f t="shared" si="2"/>
        <v>70.31</v>
      </c>
      <c r="I54" s="27"/>
      <c r="J54" s="14">
        <v>0.14450000000000002</v>
      </c>
      <c r="K54" s="14"/>
      <c r="L54" s="14">
        <f t="shared" si="1"/>
        <v>2.0551841843265537</v>
      </c>
      <c r="M54" s="27"/>
    </row>
    <row r="55" spans="1:13" ht="12.75" customHeight="1" x14ac:dyDescent="0.25">
      <c r="A55" s="27">
        <v>9</v>
      </c>
      <c r="B55" s="24" t="s">
        <v>110</v>
      </c>
      <c r="C55" s="24"/>
      <c r="D55" s="24"/>
      <c r="E55" s="24">
        <v>84.59</v>
      </c>
      <c r="F55" s="24"/>
      <c r="G55" s="24"/>
      <c r="H55" s="27">
        <f t="shared" si="2"/>
        <v>84.59</v>
      </c>
      <c r="I55" s="27"/>
      <c r="J55" s="14">
        <v>0.19889999999999999</v>
      </c>
      <c r="K55" s="14"/>
      <c r="L55" s="14">
        <f t="shared" si="1"/>
        <v>2.3513417661662133</v>
      </c>
      <c r="M55" s="27"/>
    </row>
    <row r="56" spans="1:13" x14ac:dyDescent="0.25">
      <c r="B56" s="54" t="s">
        <v>124</v>
      </c>
    </row>
  </sheetData>
  <mergeCells count="3">
    <mergeCell ref="A1:M1"/>
    <mergeCell ref="A2:M2"/>
    <mergeCell ref="A4:A6"/>
  </mergeCells>
  <pageMargins left="0.98425196850393704" right="0.59055118110236227" top="0.98425196850393704" bottom="0.98425196850393704" header="0.51181102362204722" footer="0.51181102362204722"/>
  <pageSetup paperSize="9" scale="85" fitToHeight="0" orientation="portrait" r:id="rId1"/>
  <headerFooter>
    <oddHeader>&amp;C&amp;10Hidrološka analiza za sliv rijeke Save u Bosni i Hercegovini&amp;R&amp;"-,Bold"&amp;10&amp;A</oddHeader>
    <oddFooter>&amp;L&amp;G&amp;C&amp;P/&amp;N&amp;R&amp;G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Aneks 19</vt:lpstr>
      <vt:lpstr>Aneks 20</vt:lpstr>
      <vt:lpstr>Aneks 21</vt:lpstr>
      <vt:lpstr>Aneks 22</vt:lpstr>
      <vt:lpstr>Aneks 49</vt:lpstr>
      <vt:lpstr>Aneks 50</vt:lpstr>
      <vt:lpstr>Aneks 51</vt:lpstr>
      <vt:lpstr>Aneks 52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Zlatan</dc:creator>
  <cp:lastModifiedBy>Zlatan</cp:lastModifiedBy>
  <cp:lastPrinted>2015-11-13T10:40:46Z</cp:lastPrinted>
  <dcterms:created xsi:type="dcterms:W3CDTF">2015-02-26T13:17:15Z</dcterms:created>
  <dcterms:modified xsi:type="dcterms:W3CDTF">2015-11-13T10:40:51Z</dcterms:modified>
</cp:coreProperties>
</file>